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1. ENE\01. LLAMADO GENERAL\Anexos\"/>
    </mc:Choice>
  </mc:AlternateContent>
  <bookViews>
    <workbookView xWindow="0" yWindow="0" windowWidth="28800" windowHeight="12000" tabRatio="598"/>
  </bookViews>
  <sheets>
    <sheet name="ANEXO II" sheetId="1" r:id="rId1"/>
    <sheet name="Hoja1" sheetId="2" r:id="rId2"/>
  </sheets>
  <definedNames>
    <definedName name="_xlnm._FilterDatabase" localSheetId="0" hidden="1">'ANEXO II'!$A$21:$L$164</definedName>
    <definedName name="_xlnm.Print_Area" localSheetId="0">'ANEXO II'!$A$1:$L$168</definedName>
  </definedNames>
  <calcPr calcId="162913"/>
</workbook>
</file>

<file path=xl/calcChain.xml><?xml version="1.0" encoding="utf-8"?>
<calcChain xmlns="http://schemas.openxmlformats.org/spreadsheetml/2006/main">
  <c r="J164" i="1" l="1"/>
  <c r="K164" i="1" s="1"/>
  <c r="J163" i="1"/>
  <c r="K163" i="1" s="1"/>
  <c r="K162" i="1"/>
  <c r="J162" i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49" i="1"/>
  <c r="K149" i="1" s="1"/>
  <c r="J148" i="1"/>
  <c r="K148" i="1" s="1"/>
  <c r="J147" i="1"/>
  <c r="K147" i="1" s="1"/>
  <c r="J146" i="1"/>
  <c r="K146" i="1" s="1"/>
  <c r="J144" i="1"/>
  <c r="K144" i="1" s="1"/>
  <c r="J143" i="1"/>
  <c r="K143" i="1" s="1"/>
  <c r="J142" i="1"/>
  <c r="K142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29" i="1"/>
  <c r="K129" i="1" s="1"/>
  <c r="K128" i="1"/>
  <c r="J128" i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0" i="1"/>
  <c r="K120" i="1" s="1"/>
  <c r="J119" i="1"/>
  <c r="K119" i="1" s="1"/>
  <c r="J117" i="1"/>
  <c r="K117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7" i="1"/>
  <c r="K107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K99" i="1"/>
  <c r="J99" i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8" i="1"/>
  <c r="K68" i="1" s="1"/>
  <c r="J67" i="1"/>
  <c r="K67" i="1" s="1"/>
  <c r="J66" i="1"/>
  <c r="K66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2" i="1"/>
  <c r="K32" i="1" s="1"/>
  <c r="J30" i="1"/>
  <c r="K30" i="1" s="1"/>
  <c r="J29" i="1"/>
  <c r="K29" i="1" s="1"/>
  <c r="J27" i="1"/>
  <c r="K27" i="1" s="1"/>
  <c r="J26" i="1"/>
  <c r="K26" i="1" s="1"/>
  <c r="J25" i="1" l="1"/>
  <c r="K25" i="1" s="1"/>
  <c r="J23" i="1" l="1"/>
  <c r="K23" i="1" s="1"/>
</calcChain>
</file>

<file path=xl/sharedStrings.xml><?xml version="1.0" encoding="utf-8"?>
<sst xmlns="http://schemas.openxmlformats.org/spreadsheetml/2006/main" count="799" uniqueCount="307">
  <si>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</si>
  <si>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</si>
  <si>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</si>
  <si>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</si>
  <si>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</si>
  <si>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</si>
  <si>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</si>
  <si>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</si>
  <si>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</si>
  <si>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</si>
  <si>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</si>
  <si>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</si>
  <si>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</si>
  <si>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</si>
  <si>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</si>
  <si>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</si>
  <si>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</si>
  <si>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</si>
  <si>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</si>
  <si>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</si>
  <si>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</si>
  <si>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</si>
  <si>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</si>
  <si>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</si>
  <si>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</si>
  <si>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</si>
  <si>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</si>
  <si>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</si>
  <si>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</si>
  <si>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</si>
  <si>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</si>
  <si>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</si>
  <si>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</si>
  <si>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</si>
  <si>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</si>
  <si>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</si>
  <si>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</si>
  <si>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</si>
  <si>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</si>
  <si>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</si>
  <si>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</si>
  <si>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</si>
  <si>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</si>
  <si>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</si>
  <si>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</si>
  <si>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Pintura</t>
  </si>
  <si>
    <t>Grifería y Varios</t>
  </si>
  <si>
    <t>Aislantes</t>
  </si>
  <si>
    <t>Accesorios de Aberturas</t>
  </si>
  <si>
    <t>313.012</t>
  </si>
  <si>
    <t>Esmalte Multiuso Gris 1 Lt.</t>
  </si>
  <si>
    <t>332.015</t>
  </si>
  <si>
    <t>Adhesivo Tipo Clavo Líquido</t>
  </si>
  <si>
    <t>Aglomerantes</t>
  </si>
  <si>
    <t>374.250</t>
  </si>
  <si>
    <t>Caño Corrugado 32Mm Inst. Eléct. (50Mt) Antillama</t>
  </si>
  <si>
    <t>221.201</t>
  </si>
  <si>
    <t>221.037</t>
  </si>
  <si>
    <t>211.090</t>
  </si>
  <si>
    <t>Manguera Nivel</t>
  </si>
  <si>
    <t>Mt.</t>
  </si>
  <si>
    <t>211.110</t>
  </si>
  <si>
    <t>Mecha 4Mm Para Hierro Milimetrica</t>
  </si>
  <si>
    <t>221.374</t>
  </si>
  <si>
    <t>Pinza para flejadora</t>
  </si>
  <si>
    <t>Herramientas Eléctricas</t>
  </si>
  <si>
    <t>344.040</t>
  </si>
  <si>
    <t>Aro de hormigón Ø 1mt, alto 25cm. Saneamiento</t>
  </si>
  <si>
    <t>Insumo de seguridad</t>
  </si>
  <si>
    <t>212.223</t>
  </si>
  <si>
    <t>Repuesto Para Mascara Facial Transparente</t>
  </si>
  <si>
    <t>391.066</t>
  </si>
  <si>
    <t>Soporte Madera P/Barrote De Cortina 20Mm</t>
  </si>
  <si>
    <t>391.016</t>
  </si>
  <si>
    <t>Tablon 0.3 X2" X3.30</t>
  </si>
  <si>
    <t>321.100</t>
  </si>
  <si>
    <t>Perfil C Acero Galvan.120Mm Cal.14 6Mt</t>
  </si>
  <si>
    <t>347.077</t>
  </si>
  <si>
    <t>Tee Pvc 110Mm</t>
  </si>
  <si>
    <t>348.015</t>
  </si>
  <si>
    <t>Cupla Termofusión 20Mm</t>
  </si>
  <si>
    <t>348.042</t>
  </si>
  <si>
    <t>Tee Termofusión 1 1/2"</t>
  </si>
  <si>
    <t>Accesorios de aberturas</t>
  </si>
  <si>
    <t>311.100</t>
  </si>
  <si>
    <t>Pestilo resbalón 3cm para pomo</t>
  </si>
  <si>
    <t>374.130</t>
  </si>
  <si>
    <t>Anclaje químico VE280 280ml</t>
  </si>
  <si>
    <t>211.034</t>
  </si>
  <si>
    <t>Diluyente Mineral (Aguarras) envase 1 Lt.</t>
  </si>
  <si>
    <t>332.008</t>
  </si>
  <si>
    <t>Cemento Portland X25Kg.</t>
  </si>
  <si>
    <t>331.032</t>
  </si>
  <si>
    <t>Sika Top Modul 5 Kg</t>
  </si>
  <si>
    <t>341.015</t>
  </si>
  <si>
    <t>Poliuretano Expandido En Spray 750Cc</t>
  </si>
  <si>
    <t>Botiquín De Obra</t>
  </si>
  <si>
    <t>212.064</t>
  </si>
  <si>
    <t>Apósitos Esteriles</t>
  </si>
  <si>
    <t>212.037</t>
  </si>
  <si>
    <t>Venda de Gasa 10cmx3mt</t>
  </si>
  <si>
    <t>212.039</t>
  </si>
  <si>
    <t>Yodofon X100ml</t>
  </si>
  <si>
    <t>372.002</t>
  </si>
  <si>
    <t>Alambre De Cobre Forrado Superplástico 2X2Mm2 (rollo 100mt)</t>
  </si>
  <si>
    <t>371.050</t>
  </si>
  <si>
    <t>Caja De Embutir Para Inst. Electrica P/Yeso (10X5) Estructural C/ Solapas</t>
  </si>
  <si>
    <t>371.053</t>
  </si>
  <si>
    <t>Caja estanco 15x20 tapa transparente 1 modulo</t>
  </si>
  <si>
    <t>371.009</t>
  </si>
  <si>
    <t>Caja Exterior Para Modulos (1Modulo) Blanco</t>
  </si>
  <si>
    <t>374.021</t>
  </si>
  <si>
    <t>Caño Corrugado 25Mm Para Instalaciones Electricas (50mt)</t>
  </si>
  <si>
    <t>374.032</t>
  </si>
  <si>
    <t>Interruptor 10A Termomagnético Monofásico Bipolar</t>
  </si>
  <si>
    <t>374.040</t>
  </si>
  <si>
    <t>Interruptor 32A Termomagnetico Monofásico Bipolar</t>
  </si>
  <si>
    <t>371.120</t>
  </si>
  <si>
    <t>Lampara LED 10W Cálida/Neutra</t>
  </si>
  <si>
    <t>371.039</t>
  </si>
  <si>
    <t>Receptaculo Recto Blanco/Marfil (Portalampara C/Recep)</t>
  </si>
  <si>
    <t>374.082</t>
  </si>
  <si>
    <t>Tablero 12 Módulos Exterior c/bornera</t>
  </si>
  <si>
    <t>374.192</t>
  </si>
  <si>
    <t>Tomacorriente Exterior Schuko Blanco</t>
  </si>
  <si>
    <t>374.003</t>
  </si>
  <si>
    <t>Abrazadera plástica 3,5x200mm (x100un.)</t>
  </si>
  <si>
    <t>374.005</t>
  </si>
  <si>
    <t>Abrazadera Plastica 5.0X200Mm (x100 un.)</t>
  </si>
  <si>
    <t>374.121</t>
  </si>
  <si>
    <t>Abrazadera Plastica 5X300Mm (x100 un.)</t>
  </si>
  <si>
    <t>321.099</t>
  </si>
  <si>
    <t>Arandela plana reforzada 1"</t>
  </si>
  <si>
    <t>221.378</t>
  </si>
  <si>
    <t>Bulón (6mm) 1/4" x 2" con tuerca</t>
  </si>
  <si>
    <t>321.042</t>
  </si>
  <si>
    <t>Clavos 4”  (Kg)</t>
  </si>
  <si>
    <t>371.069</t>
  </si>
  <si>
    <t>Hebilla para fleje metálico 19mm</t>
  </si>
  <si>
    <t>374.107</t>
  </si>
  <si>
    <t>Taco Fisher 8Mm</t>
  </si>
  <si>
    <t>374.163</t>
  </si>
  <si>
    <t>Taco Fisher 8Mm P/Bloque</t>
  </si>
  <si>
    <t>374.166</t>
  </si>
  <si>
    <t>Taco Fisher 8Mm P/Yeso</t>
  </si>
  <si>
    <t>211.170</t>
  </si>
  <si>
    <t>Tornillo 4 x 35-50 (Para taco de 6mm)</t>
  </si>
  <si>
    <t>211.174</t>
  </si>
  <si>
    <t>Tornillo 5 x 60-70 (Para taco de 8mm)</t>
  </si>
  <si>
    <t>221.457</t>
  </si>
  <si>
    <t>Tornillo Cabeza Hexagonal 1/4 x 3 1/2" Roscado C/Goma</t>
  </si>
  <si>
    <t>321.236</t>
  </si>
  <si>
    <t>Tornillo Cabeza Plana 5Cm Para Plaqueta</t>
  </si>
  <si>
    <t>314.111</t>
  </si>
  <si>
    <t>Botiquin C/Espejo PVC Blanco Exterior 40x28 cm</t>
  </si>
  <si>
    <t>314.060</t>
  </si>
  <si>
    <t>Colilla 1/2" 35Cm Para Monocomando</t>
  </si>
  <si>
    <t>314.025</t>
  </si>
  <si>
    <t>Tornillos Para Ajuste Lavatorio (Par X2)</t>
  </si>
  <si>
    <t>374.009</t>
  </si>
  <si>
    <t>Alargue 30Mt. Bajo Goma 3X2, 1 Ficha Macho Schuko, 1 Ficha H</t>
  </si>
  <si>
    <t>374.010</t>
  </si>
  <si>
    <t>Alargue 50Mt. Bajo Goma 3X2, 1 Ficha Macho 3 En L, 1 Ficha S</t>
  </si>
  <si>
    <t>221.407</t>
  </si>
  <si>
    <t>Bandeja De Plástico Para Pintor 36x28Cm</t>
  </si>
  <si>
    <t>211.009</t>
  </si>
  <si>
    <t>Cinta De Papel Microperforada 5Cm, 75Mts</t>
  </si>
  <si>
    <t>221.023</t>
  </si>
  <si>
    <t>Cinta Metrica 5Mt (calidad superior)</t>
  </si>
  <si>
    <t>221.027</t>
  </si>
  <si>
    <t>Cuchara De Albañil 7"</t>
  </si>
  <si>
    <t>211.217</t>
  </si>
  <si>
    <t>Dado 5/16 para taladro</t>
  </si>
  <si>
    <t>212.331</t>
  </si>
  <si>
    <t>Delantal De Cuero</t>
  </si>
  <si>
    <t>211.306</t>
  </si>
  <si>
    <t>Destornillador Busca Polo</t>
  </si>
  <si>
    <t>211.046</t>
  </si>
  <si>
    <t>Disco De Corte Para Hierro 7 1/4" 3mm espesor</t>
  </si>
  <si>
    <t>211.389</t>
  </si>
  <si>
    <t>Escalera Coliza Aluminio 30 Escalones</t>
  </si>
  <si>
    <t xml:space="preserve">Escalera De Madera (12 Escalones) </t>
  </si>
  <si>
    <t>Escalera De Madera (8 Escalones)</t>
  </si>
  <si>
    <t>221.054</t>
  </si>
  <si>
    <t>Juego De Mechas Para Madera</t>
  </si>
  <si>
    <t>221.303</t>
  </si>
  <si>
    <t>Juego Llave Cricket de 8 a 32mm</t>
  </si>
  <si>
    <t>211.067</t>
  </si>
  <si>
    <t>Lapiz Carpintero</t>
  </si>
  <si>
    <t>211.088</t>
  </si>
  <si>
    <t>Malla Sombra negra 4M Ancho, X Ml</t>
  </si>
  <si>
    <t>212.671</t>
  </si>
  <si>
    <t>Mameluco Descartable talle L</t>
  </si>
  <si>
    <t>212.658</t>
  </si>
  <si>
    <t>Mameluco Descartable talle M</t>
  </si>
  <si>
    <t>211.094</t>
  </si>
  <si>
    <t>Mecha 10Mm Para Madera</t>
  </si>
  <si>
    <t>211.097</t>
  </si>
  <si>
    <t>Mecha 12Mm Para Hormigon</t>
  </si>
  <si>
    <t>211.133</t>
  </si>
  <si>
    <t>Mecha Concreto 10Mmx210Mm P/Martillo Rotopercutor</t>
  </si>
  <si>
    <t>211.142</t>
  </si>
  <si>
    <t>Mecha Plana Para Madera 3/4</t>
  </si>
  <si>
    <t>221.100</t>
  </si>
  <si>
    <t>Pala Con Mango De Madera</t>
  </si>
  <si>
    <t>221.104</t>
  </si>
  <si>
    <t>Pincel 1"</t>
  </si>
  <si>
    <t>221.106</t>
  </si>
  <si>
    <t>Pincel 3"</t>
  </si>
  <si>
    <t>221.121</t>
  </si>
  <si>
    <t>Planchuela Doblar 6 A 12Mm</t>
  </si>
  <si>
    <t>221.144</t>
  </si>
  <si>
    <t>Punta P/Martillo Percutor 14Mm 40Cm Encastre Rápido</t>
  </si>
  <si>
    <t>221.320</t>
  </si>
  <si>
    <t>Punta para atornillador combinada 5cm</t>
  </si>
  <si>
    <t>212.107</t>
  </si>
  <si>
    <t>Repuesto tapa boca</t>
  </si>
  <si>
    <t>221.132</t>
  </si>
  <si>
    <t>Ruedas Para Carretilla De Goma Macizas</t>
  </si>
  <si>
    <t>221.360</t>
  </si>
  <si>
    <t>Serrucho para yeso</t>
  </si>
  <si>
    <t>211.157</t>
  </si>
  <si>
    <t>Vaselina en pasta 600 gr.</t>
  </si>
  <si>
    <t>231.022</t>
  </si>
  <si>
    <t>Sierra De Mesa 10" 1800W</t>
  </si>
  <si>
    <t>344.002</t>
  </si>
  <si>
    <t>Aro de hormigón Ø 1mt, alto 50cm. pozo negro</t>
  </si>
  <si>
    <t>344.003</t>
  </si>
  <si>
    <t>Caño De Hormigon 400Mm</t>
  </si>
  <si>
    <t>344.039</t>
  </si>
  <si>
    <t>Cono De Saneamiento H=0.6M, Arriba=0.6M, Abajo=1M</t>
  </si>
  <si>
    <t>344.022</t>
  </si>
  <si>
    <t>Contratapa (Para marco y tapa de 60x60cm)</t>
  </si>
  <si>
    <t>344.046</t>
  </si>
  <si>
    <t>Tapa de Hormigón 40x40Cm Perforada</t>
  </si>
  <si>
    <t>344.038</t>
  </si>
  <si>
    <t>Tapa de Hormigón 60x60 cm</t>
  </si>
  <si>
    <t>Limpieza</t>
  </si>
  <si>
    <t>314.053</t>
  </si>
  <si>
    <t>Esponja De Aluminio</t>
  </si>
  <si>
    <t>312.109</t>
  </si>
  <si>
    <t>Jabón Para Manos Bidón x5Lt</t>
  </si>
  <si>
    <t>391.068</t>
  </si>
  <si>
    <t>Barrote Madera Para Cortina 20Mm 1,4 Mt</t>
  </si>
  <si>
    <t>391.023</t>
  </si>
  <si>
    <t>Chapon fenólico plastificado 18Mm 1.22x2.44Mt</t>
  </si>
  <si>
    <t>391.002</t>
  </si>
  <si>
    <t>Chapon Osb 18Mm</t>
  </si>
  <si>
    <t>391.003</t>
  </si>
  <si>
    <t>Chapon Osb 9Mm</t>
  </si>
  <si>
    <t>391.073</t>
  </si>
  <si>
    <t>Poste Madera 4,5Mt. 12-15 Ø Tratado C/CCA</t>
  </si>
  <si>
    <t>391.019</t>
  </si>
  <si>
    <t>Tirante 2"X4" X3.30M</t>
  </si>
  <si>
    <t>PEAD</t>
  </si>
  <si>
    <t>349.002</t>
  </si>
  <si>
    <t>Caño PEAD Ø 75Mm Rollo x100Mt</t>
  </si>
  <si>
    <t>347.184</t>
  </si>
  <si>
    <t>Caño Perforado Corrugado Rollo x50M PEAD Ø110mm</t>
  </si>
  <si>
    <t>349.014</t>
  </si>
  <si>
    <t>Codo 45° 75Mm PEAD Electrofusión</t>
  </si>
  <si>
    <t>349.024</t>
  </si>
  <si>
    <t>Cupla 75Mm PEAD Electrofusión</t>
  </si>
  <si>
    <t>349.015</t>
  </si>
  <si>
    <t>Cupla PEAD 110Mm P/Caño Perforado Corrugado</t>
  </si>
  <si>
    <t>347.145</t>
  </si>
  <si>
    <t>Hidrante Tipo OSE 75Mm</t>
  </si>
  <si>
    <t>348.076</t>
  </si>
  <si>
    <t>Llave De Paso 75Mm PEAD Electrofusión</t>
  </si>
  <si>
    <t>349.012</t>
  </si>
  <si>
    <t>Tapón 75Mm PEAD Electrofusión</t>
  </si>
  <si>
    <t>349.008</t>
  </si>
  <si>
    <t>Tee 75Mm PEAD Electrofusión</t>
  </si>
  <si>
    <t>348.079</t>
  </si>
  <si>
    <t>Unión Gibault PVC 75Mm Alta Presión C/Aro De Goma (Celeste)</t>
  </si>
  <si>
    <t>313.042</t>
  </si>
  <si>
    <t>Aerosol Amarillo</t>
  </si>
  <si>
    <t>313.023</t>
  </si>
  <si>
    <t>Pintura Latex Interior 18lt.</t>
  </si>
  <si>
    <t>211.011</t>
  </si>
  <si>
    <t>Cinta De Papel Enmascarar 19Mm 50Mt</t>
  </si>
  <si>
    <t>211.446</t>
  </si>
  <si>
    <t>Masilla P/Madera Roble 200Gr</t>
  </si>
  <si>
    <t>211.462</t>
  </si>
  <si>
    <t xml:space="preserve">Separador De Plástico P/Losa 50Mm </t>
  </si>
  <si>
    <t>347.008</t>
  </si>
  <si>
    <t>Caño Pvc 200Mm 3Mt</t>
  </si>
  <si>
    <t>347.124</t>
  </si>
  <si>
    <t>Codo Pvc 50Mm 90º MH</t>
  </si>
  <si>
    <t>347.125</t>
  </si>
  <si>
    <t>Codo Pvc 63Mm 90º MH</t>
  </si>
  <si>
    <t>314.016</t>
  </si>
  <si>
    <t>Grampa Omega PVC 40Mm</t>
  </si>
  <si>
    <t>347.044</t>
  </si>
  <si>
    <t>Ramal Y Pvc 50 mm HH</t>
  </si>
  <si>
    <t>347.059</t>
  </si>
  <si>
    <t>Sifon Rigido Pvc 50Mm</t>
  </si>
  <si>
    <t>347.061</t>
  </si>
  <si>
    <t>Sombrerete Pvc 63Mm</t>
  </si>
  <si>
    <t>347.079</t>
  </si>
  <si>
    <t>Tee Pvc 200Mm</t>
  </si>
  <si>
    <t>347.080</t>
  </si>
  <si>
    <t>Tee Pvc 40Mm</t>
  </si>
  <si>
    <t>348.017</t>
  </si>
  <si>
    <t>Cupla Termofusión 20Mm Rosca Metalica Macho</t>
  </si>
  <si>
    <t>MC-01 03/01/2021</t>
  </si>
  <si>
    <t>MP-01 03/01/2021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</si>
</sst>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" fontId="2" fillId="5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Gral. ENERO 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752475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68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2.85546875" style="1" customWidth="1"/>
    <col min="5" max="5" width="65.7109375" style="1" bestFit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5"/>
      <c r="H8" s="66"/>
      <c r="I8" s="54"/>
      <c r="J8" s="1" t="s">
        <v>25</v>
      </c>
    </row>
    <row r="9" spans="1:12" x14ac:dyDescent="0.2">
      <c r="A9" s="12"/>
      <c r="B9" s="9"/>
      <c r="D9" s="8"/>
      <c r="E9" s="8"/>
      <c r="G9" s="67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65"/>
      <c r="H10" s="66"/>
      <c r="I10" s="55"/>
      <c r="J10" s="1" t="s">
        <v>15</v>
      </c>
      <c r="K10" s="26"/>
      <c r="L10" s="46"/>
    </row>
    <row r="11" spans="1:12" x14ac:dyDescent="0.2">
      <c r="A11" s="14"/>
      <c r="D11" s="15"/>
      <c r="E11" s="8"/>
      <c r="F11" s="12"/>
      <c r="G11" s="67"/>
      <c r="H11" s="25"/>
      <c r="I11" s="68"/>
      <c r="K11" s="12"/>
    </row>
    <row r="12" spans="1:12" x14ac:dyDescent="0.2">
      <c r="D12" s="11" t="s">
        <v>30</v>
      </c>
      <c r="E12" s="28"/>
      <c r="F12" s="10" t="s">
        <v>21</v>
      </c>
      <c r="G12" s="65"/>
      <c r="H12" s="66"/>
      <c r="I12" s="66"/>
      <c r="J12" s="1" t="s">
        <v>20</v>
      </c>
      <c r="K12" s="26"/>
      <c r="L12" s="46"/>
    </row>
    <row r="13" spans="1:12" x14ac:dyDescent="0.2">
      <c r="D13" s="8"/>
      <c r="E13" s="8"/>
      <c r="F13" s="12"/>
      <c r="G13" s="67"/>
      <c r="H13" s="25"/>
      <c r="I13" s="68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69"/>
      <c r="H14" s="66"/>
      <c r="I14" s="70"/>
      <c r="J14" s="1" t="s">
        <v>16</v>
      </c>
      <c r="K14" s="26"/>
      <c r="L14" s="26"/>
    </row>
    <row r="15" spans="1:12" x14ac:dyDescent="0.2">
      <c r="D15" s="8"/>
      <c r="E15" s="8"/>
      <c r="F15" s="14"/>
      <c r="G15" s="67"/>
      <c r="H15" s="25"/>
      <c r="I15" s="68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69"/>
      <c r="H16" s="66"/>
      <c r="I16" s="7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48</v>
      </c>
      <c r="B22" s="39"/>
      <c r="C22" s="39"/>
      <c r="D22" s="40"/>
      <c r="E22" s="39"/>
      <c r="F22" s="41"/>
      <c r="G22" s="42"/>
      <c r="H22" s="42"/>
      <c r="I22" s="72"/>
      <c r="J22" s="43"/>
      <c r="K22" s="44"/>
      <c r="L22" s="76"/>
    </row>
    <row r="23" spans="1:12" s="36" customFormat="1" x14ac:dyDescent="0.2">
      <c r="A23" s="59">
        <v>1</v>
      </c>
      <c r="B23" s="36" t="s">
        <v>44</v>
      </c>
      <c r="C23" s="59" t="s">
        <v>83</v>
      </c>
      <c r="D23" s="59" t="s">
        <v>84</v>
      </c>
      <c r="E23" s="73" t="s">
        <v>85</v>
      </c>
      <c r="F23" s="64" t="s">
        <v>37</v>
      </c>
      <c r="G23" s="64">
        <v>30</v>
      </c>
      <c r="H23" s="59" t="s">
        <v>35</v>
      </c>
      <c r="I23" s="61"/>
      <c r="J23" s="62">
        <f>+I23*0.22</f>
        <v>0</v>
      </c>
      <c r="K23" s="62">
        <f>+(I23+J23)*G23</f>
        <v>0</v>
      </c>
      <c r="L23" s="60"/>
    </row>
    <row r="24" spans="1:12" s="36" customFormat="1" x14ac:dyDescent="0.2">
      <c r="A24" s="38" t="s">
        <v>36</v>
      </c>
      <c r="B24" s="39"/>
      <c r="C24" s="39"/>
      <c r="D24" s="40"/>
      <c r="E24" s="39"/>
      <c r="F24" s="41"/>
      <c r="G24" s="42"/>
      <c r="H24" s="42"/>
      <c r="I24" s="74"/>
      <c r="J24" s="43"/>
      <c r="K24" s="44"/>
      <c r="L24" s="75"/>
    </row>
    <row r="25" spans="1:12" s="36" customFormat="1" x14ac:dyDescent="0.2">
      <c r="A25" s="59">
        <v>2</v>
      </c>
      <c r="B25" s="36" t="s">
        <v>44</v>
      </c>
      <c r="C25" s="59" t="s">
        <v>36</v>
      </c>
      <c r="D25" s="59" t="s">
        <v>51</v>
      </c>
      <c r="E25" s="73" t="s">
        <v>52</v>
      </c>
      <c r="F25" s="64" t="s">
        <v>37</v>
      </c>
      <c r="G25" s="64">
        <v>20</v>
      </c>
      <c r="H25" s="59" t="s">
        <v>35</v>
      </c>
      <c r="I25" s="61"/>
      <c r="J25" s="62">
        <f t="shared" ref="J25" si="0">+I25*0.22</f>
        <v>0</v>
      </c>
      <c r="K25" s="62">
        <f t="shared" ref="K25" si="1">+(I25+J25)*G25</f>
        <v>0</v>
      </c>
      <c r="L25" s="60"/>
    </row>
    <row r="26" spans="1:12" s="36" customFormat="1" x14ac:dyDescent="0.2">
      <c r="A26" s="59">
        <v>3</v>
      </c>
      <c r="B26" s="36" t="s">
        <v>44</v>
      </c>
      <c r="C26" s="63" t="s">
        <v>36</v>
      </c>
      <c r="D26" s="71" t="s">
        <v>86</v>
      </c>
      <c r="E26" s="73" t="s">
        <v>87</v>
      </c>
      <c r="F26" s="64" t="s">
        <v>37</v>
      </c>
      <c r="G26" s="64">
        <v>10</v>
      </c>
      <c r="H26" s="59" t="s">
        <v>35</v>
      </c>
      <c r="I26" s="61"/>
      <c r="J26" s="62">
        <f t="shared" ref="J26:J95" si="2">+I26*0.22</f>
        <v>0</v>
      </c>
      <c r="K26" s="62">
        <f t="shared" ref="K26:K95" si="3">+(I26+J26)*G26</f>
        <v>0</v>
      </c>
      <c r="L26" s="58"/>
    </row>
    <row r="27" spans="1:12" s="36" customFormat="1" x14ac:dyDescent="0.2">
      <c r="A27" s="59">
        <v>4</v>
      </c>
      <c r="B27" s="36" t="s">
        <v>44</v>
      </c>
      <c r="C27" s="63" t="s">
        <v>36</v>
      </c>
      <c r="D27" s="71" t="s">
        <v>88</v>
      </c>
      <c r="E27" s="73" t="s">
        <v>89</v>
      </c>
      <c r="F27" s="64" t="s">
        <v>37</v>
      </c>
      <c r="G27" s="64">
        <v>100</v>
      </c>
      <c r="H27" s="59" t="s">
        <v>35</v>
      </c>
      <c r="I27" s="61"/>
      <c r="J27" s="62">
        <f t="shared" si="2"/>
        <v>0</v>
      </c>
      <c r="K27" s="62">
        <f t="shared" si="3"/>
        <v>0</v>
      </c>
      <c r="L27" s="58"/>
    </row>
    <row r="28" spans="1:12" s="36" customFormat="1" x14ac:dyDescent="0.2">
      <c r="A28" s="38" t="s">
        <v>53</v>
      </c>
      <c r="B28" s="39"/>
      <c r="C28" s="39"/>
      <c r="D28" s="40"/>
      <c r="E28" s="39"/>
      <c r="F28" s="41"/>
      <c r="G28" s="42"/>
      <c r="H28" s="42"/>
      <c r="I28" s="74"/>
      <c r="J28" s="43"/>
      <c r="K28" s="44"/>
      <c r="L28" s="75"/>
    </row>
    <row r="29" spans="1:12" s="36" customFormat="1" x14ac:dyDescent="0.2">
      <c r="A29" s="59">
        <v>5</v>
      </c>
      <c r="B29" s="36" t="s">
        <v>44</v>
      </c>
      <c r="C29" s="63" t="s">
        <v>53</v>
      </c>
      <c r="D29" s="71" t="s">
        <v>90</v>
      </c>
      <c r="E29" s="73" t="s">
        <v>91</v>
      </c>
      <c r="F29" s="64" t="s">
        <v>37</v>
      </c>
      <c r="G29" s="64">
        <v>3000</v>
      </c>
      <c r="H29" s="59" t="s">
        <v>35</v>
      </c>
      <c r="I29" s="61"/>
      <c r="J29" s="62">
        <f t="shared" si="2"/>
        <v>0</v>
      </c>
      <c r="K29" s="62">
        <f t="shared" si="3"/>
        <v>0</v>
      </c>
      <c r="L29" s="58"/>
    </row>
    <row r="30" spans="1:12" s="36" customFormat="1" x14ac:dyDescent="0.2">
      <c r="A30" s="59">
        <v>6</v>
      </c>
      <c r="B30" s="36" t="s">
        <v>44</v>
      </c>
      <c r="C30" s="63" t="s">
        <v>53</v>
      </c>
      <c r="D30" s="71" t="s">
        <v>92</v>
      </c>
      <c r="E30" s="73" t="s">
        <v>93</v>
      </c>
      <c r="F30" s="64" t="s">
        <v>37</v>
      </c>
      <c r="G30" s="64">
        <v>15</v>
      </c>
      <c r="H30" s="59" t="s">
        <v>35</v>
      </c>
      <c r="I30" s="61"/>
      <c r="J30" s="62">
        <f t="shared" si="2"/>
        <v>0</v>
      </c>
      <c r="K30" s="62">
        <f t="shared" si="3"/>
        <v>0</v>
      </c>
      <c r="L30" s="58"/>
    </row>
    <row r="31" spans="1:12" s="36" customFormat="1" x14ac:dyDescent="0.2">
      <c r="A31" s="38" t="s">
        <v>47</v>
      </c>
      <c r="B31" s="39"/>
      <c r="C31" s="39"/>
      <c r="D31" s="40"/>
      <c r="E31" s="39"/>
      <c r="F31" s="41"/>
      <c r="G31" s="42"/>
      <c r="H31" s="42"/>
      <c r="I31" s="74"/>
      <c r="J31" s="43"/>
      <c r="K31" s="44"/>
      <c r="L31" s="75"/>
    </row>
    <row r="32" spans="1:12" s="36" customFormat="1" x14ac:dyDescent="0.2">
      <c r="A32" s="59">
        <v>7</v>
      </c>
      <c r="B32" s="36" t="s">
        <v>44</v>
      </c>
      <c r="C32" s="59" t="s">
        <v>47</v>
      </c>
      <c r="D32" s="59" t="s">
        <v>94</v>
      </c>
      <c r="E32" s="73" t="s">
        <v>95</v>
      </c>
      <c r="F32" s="64" t="s">
        <v>37</v>
      </c>
      <c r="G32" s="64">
        <v>300</v>
      </c>
      <c r="H32" s="59" t="s">
        <v>35</v>
      </c>
      <c r="I32" s="61"/>
      <c r="J32" s="62">
        <f t="shared" si="2"/>
        <v>0</v>
      </c>
      <c r="K32" s="62">
        <f t="shared" si="3"/>
        <v>0</v>
      </c>
      <c r="L32" s="60"/>
    </row>
    <row r="33" spans="1:12" s="36" customFormat="1" x14ac:dyDescent="0.2">
      <c r="A33" s="38" t="s">
        <v>96</v>
      </c>
      <c r="B33" s="39"/>
      <c r="C33" s="39"/>
      <c r="D33" s="40"/>
      <c r="E33" s="39"/>
      <c r="F33" s="41"/>
      <c r="G33" s="42"/>
      <c r="H33" s="42"/>
      <c r="I33" s="74"/>
      <c r="J33" s="43"/>
      <c r="K33" s="44"/>
      <c r="L33" s="75"/>
    </row>
    <row r="34" spans="1:12" s="36" customFormat="1" x14ac:dyDescent="0.2">
      <c r="A34" s="59">
        <v>8</v>
      </c>
      <c r="B34" s="36" t="s">
        <v>44</v>
      </c>
      <c r="C34" s="63" t="s">
        <v>96</v>
      </c>
      <c r="D34" s="71" t="s">
        <v>97</v>
      </c>
      <c r="E34" s="73" t="s">
        <v>98</v>
      </c>
      <c r="F34" s="64" t="s">
        <v>37</v>
      </c>
      <c r="G34" s="64">
        <v>100</v>
      </c>
      <c r="H34" s="59" t="s">
        <v>35</v>
      </c>
      <c r="I34" s="61"/>
      <c r="J34" s="62">
        <f t="shared" si="2"/>
        <v>0</v>
      </c>
      <c r="K34" s="62">
        <f t="shared" si="3"/>
        <v>0</v>
      </c>
      <c r="L34" s="58"/>
    </row>
    <row r="35" spans="1:12" s="36" customFormat="1" x14ac:dyDescent="0.2">
      <c r="A35" s="59">
        <v>9</v>
      </c>
      <c r="B35" s="36" t="s">
        <v>44</v>
      </c>
      <c r="C35" s="63" t="s">
        <v>96</v>
      </c>
      <c r="D35" s="63" t="s">
        <v>99</v>
      </c>
      <c r="E35" s="73" t="s">
        <v>100</v>
      </c>
      <c r="F35" s="64" t="s">
        <v>37</v>
      </c>
      <c r="G35" s="64">
        <v>100</v>
      </c>
      <c r="H35" s="59" t="s">
        <v>35</v>
      </c>
      <c r="I35" s="61"/>
      <c r="J35" s="62">
        <f t="shared" si="2"/>
        <v>0</v>
      </c>
      <c r="K35" s="62">
        <f t="shared" si="3"/>
        <v>0</v>
      </c>
      <c r="L35" s="58"/>
    </row>
    <row r="36" spans="1:12" s="36" customFormat="1" x14ac:dyDescent="0.2">
      <c r="A36" s="59">
        <v>10</v>
      </c>
      <c r="B36" s="36" t="s">
        <v>44</v>
      </c>
      <c r="C36" s="63" t="s">
        <v>96</v>
      </c>
      <c r="D36" s="71" t="s">
        <v>101</v>
      </c>
      <c r="E36" s="73" t="s">
        <v>102</v>
      </c>
      <c r="F36" s="64" t="s">
        <v>37</v>
      </c>
      <c r="G36" s="64">
        <v>20</v>
      </c>
      <c r="H36" s="59" t="s">
        <v>35</v>
      </c>
      <c r="I36" s="61"/>
      <c r="J36" s="62">
        <f t="shared" si="2"/>
        <v>0</v>
      </c>
      <c r="K36" s="62">
        <f t="shared" si="3"/>
        <v>0</v>
      </c>
      <c r="L36" s="58"/>
    </row>
    <row r="37" spans="1:12" s="36" customFormat="1" x14ac:dyDescent="0.2">
      <c r="A37" s="38" t="s">
        <v>33</v>
      </c>
      <c r="B37" s="39"/>
      <c r="C37" s="39"/>
      <c r="D37" s="40"/>
      <c r="E37" s="39"/>
      <c r="F37" s="41"/>
      <c r="G37" s="42"/>
      <c r="H37" s="42"/>
      <c r="I37" s="74"/>
      <c r="J37" s="43"/>
      <c r="K37" s="44"/>
      <c r="L37" s="75"/>
    </row>
    <row r="38" spans="1:12" s="36" customFormat="1" x14ac:dyDescent="0.2">
      <c r="A38" s="59">
        <v>11</v>
      </c>
      <c r="B38" s="36" t="s">
        <v>44</v>
      </c>
      <c r="C38" s="59" t="s">
        <v>33</v>
      </c>
      <c r="D38" s="59" t="s">
        <v>103</v>
      </c>
      <c r="E38" s="73" t="s">
        <v>104</v>
      </c>
      <c r="F38" s="64" t="s">
        <v>38</v>
      </c>
      <c r="G38" s="64">
        <v>2</v>
      </c>
      <c r="H38" s="59" t="s">
        <v>35</v>
      </c>
      <c r="I38" s="61"/>
      <c r="J38" s="62">
        <f t="shared" si="2"/>
        <v>0</v>
      </c>
      <c r="K38" s="62">
        <f t="shared" si="3"/>
        <v>0</v>
      </c>
      <c r="L38" s="60"/>
    </row>
    <row r="39" spans="1:12" s="36" customFormat="1" x14ac:dyDescent="0.2">
      <c r="A39" s="59">
        <v>12</v>
      </c>
      <c r="B39" s="36" t="s">
        <v>44</v>
      </c>
      <c r="C39" s="59" t="s">
        <v>33</v>
      </c>
      <c r="D39" s="63" t="s">
        <v>105</v>
      </c>
      <c r="E39" s="73" t="s">
        <v>106</v>
      </c>
      <c r="F39" s="64" t="s">
        <v>37</v>
      </c>
      <c r="G39" s="64">
        <v>250</v>
      </c>
      <c r="H39" s="59" t="s">
        <v>35</v>
      </c>
      <c r="I39" s="61"/>
      <c r="J39" s="62">
        <f t="shared" si="2"/>
        <v>0</v>
      </c>
      <c r="K39" s="62">
        <f t="shared" si="3"/>
        <v>0</v>
      </c>
      <c r="L39" s="58"/>
    </row>
    <row r="40" spans="1:12" s="36" customFormat="1" x14ac:dyDescent="0.2">
      <c r="A40" s="59">
        <v>13</v>
      </c>
      <c r="B40" s="36" t="s">
        <v>44</v>
      </c>
      <c r="C40" s="63" t="s">
        <v>33</v>
      </c>
      <c r="D40" s="71" t="s">
        <v>107</v>
      </c>
      <c r="E40" s="73" t="s">
        <v>108</v>
      </c>
      <c r="F40" s="64" t="s">
        <v>37</v>
      </c>
      <c r="G40" s="64">
        <v>5</v>
      </c>
      <c r="H40" s="59" t="s">
        <v>35</v>
      </c>
      <c r="I40" s="61"/>
      <c r="J40" s="62">
        <f t="shared" si="2"/>
        <v>0</v>
      </c>
      <c r="K40" s="62">
        <f t="shared" si="3"/>
        <v>0</v>
      </c>
      <c r="L40" s="58"/>
    </row>
    <row r="41" spans="1:12" s="36" customFormat="1" x14ac:dyDescent="0.2">
      <c r="A41" s="59">
        <v>14</v>
      </c>
      <c r="B41" s="36" t="s">
        <v>44</v>
      </c>
      <c r="C41" s="63" t="s">
        <v>33</v>
      </c>
      <c r="D41" s="71" t="s">
        <v>109</v>
      </c>
      <c r="E41" s="73" t="s">
        <v>110</v>
      </c>
      <c r="F41" s="64" t="s">
        <v>37</v>
      </c>
      <c r="G41" s="64">
        <v>60</v>
      </c>
      <c r="H41" s="59" t="s">
        <v>35</v>
      </c>
      <c r="I41" s="61"/>
      <c r="J41" s="62">
        <f t="shared" si="2"/>
        <v>0</v>
      </c>
      <c r="K41" s="62">
        <f t="shared" si="3"/>
        <v>0</v>
      </c>
      <c r="L41" s="58"/>
    </row>
    <row r="42" spans="1:12" s="36" customFormat="1" x14ac:dyDescent="0.2">
      <c r="A42" s="59">
        <v>15</v>
      </c>
      <c r="B42" s="36" t="s">
        <v>44</v>
      </c>
      <c r="C42" s="63" t="s">
        <v>33</v>
      </c>
      <c r="D42" s="71" t="s">
        <v>111</v>
      </c>
      <c r="E42" s="73" t="s">
        <v>112</v>
      </c>
      <c r="F42" s="64" t="s">
        <v>38</v>
      </c>
      <c r="G42" s="64">
        <v>20</v>
      </c>
      <c r="H42" s="59" t="s">
        <v>35</v>
      </c>
      <c r="I42" s="61"/>
      <c r="J42" s="62">
        <f t="shared" si="2"/>
        <v>0</v>
      </c>
      <c r="K42" s="62">
        <f t="shared" si="3"/>
        <v>0</v>
      </c>
      <c r="L42" s="58"/>
    </row>
    <row r="43" spans="1:12" s="36" customFormat="1" x14ac:dyDescent="0.2">
      <c r="A43" s="59">
        <v>16</v>
      </c>
      <c r="B43" s="36" t="s">
        <v>44</v>
      </c>
      <c r="C43" s="63" t="s">
        <v>33</v>
      </c>
      <c r="D43" s="71" t="s">
        <v>54</v>
      </c>
      <c r="E43" s="73" t="s">
        <v>55</v>
      </c>
      <c r="F43" s="64" t="s">
        <v>38</v>
      </c>
      <c r="G43" s="64">
        <v>25</v>
      </c>
      <c r="H43" s="59" t="s">
        <v>35</v>
      </c>
      <c r="I43" s="61"/>
      <c r="J43" s="62">
        <f t="shared" si="2"/>
        <v>0</v>
      </c>
      <c r="K43" s="62">
        <f t="shared" si="3"/>
        <v>0</v>
      </c>
      <c r="L43" s="58"/>
    </row>
    <row r="44" spans="1:12" s="36" customFormat="1" x14ac:dyDescent="0.2">
      <c r="A44" s="59">
        <v>17</v>
      </c>
      <c r="B44" s="36" t="s">
        <v>44</v>
      </c>
      <c r="C44" s="63" t="s">
        <v>33</v>
      </c>
      <c r="D44" s="71" t="s">
        <v>113</v>
      </c>
      <c r="E44" s="73" t="s">
        <v>114</v>
      </c>
      <c r="F44" s="64" t="s">
        <v>37</v>
      </c>
      <c r="G44" s="64">
        <v>150</v>
      </c>
      <c r="H44" s="59" t="s">
        <v>35</v>
      </c>
      <c r="I44" s="61"/>
      <c r="J44" s="62">
        <f t="shared" si="2"/>
        <v>0</v>
      </c>
      <c r="K44" s="62">
        <f t="shared" si="3"/>
        <v>0</v>
      </c>
      <c r="L44" s="58"/>
    </row>
    <row r="45" spans="1:12" s="36" customFormat="1" x14ac:dyDescent="0.2">
      <c r="A45" s="59">
        <v>18</v>
      </c>
      <c r="B45" s="36" t="s">
        <v>44</v>
      </c>
      <c r="C45" s="63" t="s">
        <v>33</v>
      </c>
      <c r="D45" s="71" t="s">
        <v>115</v>
      </c>
      <c r="E45" s="73" t="s">
        <v>116</v>
      </c>
      <c r="F45" s="64" t="s">
        <v>37</v>
      </c>
      <c r="G45" s="64">
        <v>10</v>
      </c>
      <c r="H45" s="59" t="s">
        <v>35</v>
      </c>
      <c r="I45" s="61"/>
      <c r="J45" s="62">
        <f t="shared" si="2"/>
        <v>0</v>
      </c>
      <c r="K45" s="62">
        <f t="shared" si="3"/>
        <v>0</v>
      </c>
      <c r="L45" s="58"/>
    </row>
    <row r="46" spans="1:12" s="36" customFormat="1" x14ac:dyDescent="0.2">
      <c r="A46" s="59">
        <v>19</v>
      </c>
      <c r="B46" s="36" t="s">
        <v>44</v>
      </c>
      <c r="C46" s="63" t="s">
        <v>33</v>
      </c>
      <c r="D46" s="71" t="s">
        <v>117</v>
      </c>
      <c r="E46" s="73" t="s">
        <v>118</v>
      </c>
      <c r="F46" s="64" t="s">
        <v>37</v>
      </c>
      <c r="G46" s="64">
        <v>500</v>
      </c>
      <c r="H46" s="59" t="s">
        <v>35</v>
      </c>
      <c r="I46" s="61"/>
      <c r="J46" s="62">
        <f t="shared" si="2"/>
        <v>0</v>
      </c>
      <c r="K46" s="62">
        <f t="shared" si="3"/>
        <v>0</v>
      </c>
      <c r="L46" s="58"/>
    </row>
    <row r="47" spans="1:12" s="36" customFormat="1" x14ac:dyDescent="0.2">
      <c r="A47" s="59">
        <v>20</v>
      </c>
      <c r="B47" s="36" t="s">
        <v>44</v>
      </c>
      <c r="C47" s="59" t="s">
        <v>33</v>
      </c>
      <c r="D47" s="59" t="s">
        <v>119</v>
      </c>
      <c r="E47" s="73" t="s">
        <v>120</v>
      </c>
      <c r="F47" s="64" t="s">
        <v>37</v>
      </c>
      <c r="G47" s="64">
        <v>50</v>
      </c>
      <c r="H47" s="59" t="s">
        <v>35</v>
      </c>
      <c r="I47" s="61"/>
      <c r="J47" s="62">
        <f t="shared" si="2"/>
        <v>0</v>
      </c>
      <c r="K47" s="62">
        <f t="shared" si="3"/>
        <v>0</v>
      </c>
      <c r="L47" s="60"/>
    </row>
    <row r="48" spans="1:12" s="36" customFormat="1" x14ac:dyDescent="0.2">
      <c r="A48" s="59">
        <v>21</v>
      </c>
      <c r="B48" s="36" t="s">
        <v>44</v>
      </c>
      <c r="C48" s="63" t="s">
        <v>33</v>
      </c>
      <c r="D48" s="71" t="s">
        <v>121</v>
      </c>
      <c r="E48" s="73" t="s">
        <v>122</v>
      </c>
      <c r="F48" s="64" t="s">
        <v>37</v>
      </c>
      <c r="G48" s="64">
        <v>5</v>
      </c>
      <c r="H48" s="59" t="s">
        <v>35</v>
      </c>
      <c r="I48" s="61"/>
      <c r="J48" s="62">
        <f t="shared" si="2"/>
        <v>0</v>
      </c>
      <c r="K48" s="62">
        <f t="shared" si="3"/>
        <v>0</v>
      </c>
      <c r="L48" s="58"/>
    </row>
    <row r="49" spans="1:12" s="36" customFormat="1" x14ac:dyDescent="0.2">
      <c r="A49" s="59">
        <v>22</v>
      </c>
      <c r="B49" s="36" t="s">
        <v>44</v>
      </c>
      <c r="C49" s="63" t="s">
        <v>33</v>
      </c>
      <c r="D49" s="71" t="s">
        <v>123</v>
      </c>
      <c r="E49" s="73" t="s">
        <v>124</v>
      </c>
      <c r="F49" s="64" t="s">
        <v>37</v>
      </c>
      <c r="G49" s="64">
        <v>150</v>
      </c>
      <c r="H49" s="59" t="s">
        <v>35</v>
      </c>
      <c r="I49" s="61"/>
      <c r="J49" s="62">
        <f t="shared" si="2"/>
        <v>0</v>
      </c>
      <c r="K49" s="62">
        <f t="shared" si="3"/>
        <v>0</v>
      </c>
      <c r="L49" s="58"/>
    </row>
    <row r="50" spans="1:12" s="36" customFormat="1" x14ac:dyDescent="0.2">
      <c r="A50" s="38" t="s">
        <v>39</v>
      </c>
      <c r="B50" s="39"/>
      <c r="C50" s="39"/>
      <c r="D50" s="40"/>
      <c r="E50" s="39"/>
      <c r="F50" s="41"/>
      <c r="G50" s="42"/>
      <c r="H50" s="42"/>
      <c r="I50" s="74"/>
      <c r="J50" s="43"/>
      <c r="K50" s="44"/>
      <c r="L50" s="75"/>
    </row>
    <row r="51" spans="1:12" s="36" customFormat="1" x14ac:dyDescent="0.2">
      <c r="A51" s="59">
        <v>23</v>
      </c>
      <c r="B51" s="36" t="s">
        <v>44</v>
      </c>
      <c r="C51" s="63" t="s">
        <v>39</v>
      </c>
      <c r="D51" s="71" t="s">
        <v>125</v>
      </c>
      <c r="E51" s="73" t="s">
        <v>126</v>
      </c>
      <c r="F51" s="64" t="s">
        <v>37</v>
      </c>
      <c r="G51" s="64">
        <v>20</v>
      </c>
      <c r="H51" s="59" t="s">
        <v>35</v>
      </c>
      <c r="I51" s="61"/>
      <c r="J51" s="62">
        <f t="shared" si="2"/>
        <v>0</v>
      </c>
      <c r="K51" s="62">
        <f t="shared" si="3"/>
        <v>0</v>
      </c>
      <c r="L51" s="58"/>
    </row>
    <row r="52" spans="1:12" s="36" customFormat="1" x14ac:dyDescent="0.2">
      <c r="A52" s="59">
        <v>24</v>
      </c>
      <c r="B52" s="36" t="s">
        <v>44</v>
      </c>
      <c r="C52" s="59" t="s">
        <v>39</v>
      </c>
      <c r="D52" s="63" t="s">
        <v>127</v>
      </c>
      <c r="E52" s="73" t="s">
        <v>128</v>
      </c>
      <c r="F52" s="64" t="s">
        <v>37</v>
      </c>
      <c r="G52" s="64">
        <v>30</v>
      </c>
      <c r="H52" s="59" t="s">
        <v>35</v>
      </c>
      <c r="I52" s="61"/>
      <c r="J52" s="62">
        <f t="shared" si="2"/>
        <v>0</v>
      </c>
      <c r="K52" s="62">
        <f t="shared" si="3"/>
        <v>0</v>
      </c>
      <c r="L52" s="58"/>
    </row>
    <row r="53" spans="1:12" s="36" customFormat="1" x14ac:dyDescent="0.2">
      <c r="A53" s="59">
        <v>25</v>
      </c>
      <c r="B53" s="36" t="s">
        <v>44</v>
      </c>
      <c r="C53" s="59" t="s">
        <v>39</v>
      </c>
      <c r="D53" s="63" t="s">
        <v>129</v>
      </c>
      <c r="E53" s="73" t="s">
        <v>130</v>
      </c>
      <c r="F53" s="64" t="s">
        <v>37</v>
      </c>
      <c r="G53" s="64">
        <v>20</v>
      </c>
      <c r="H53" s="59" t="s">
        <v>35</v>
      </c>
      <c r="I53" s="61"/>
      <c r="J53" s="62">
        <f t="shared" si="2"/>
        <v>0</v>
      </c>
      <c r="K53" s="62">
        <f t="shared" si="3"/>
        <v>0</v>
      </c>
      <c r="L53" s="58"/>
    </row>
    <row r="54" spans="1:12" s="36" customFormat="1" x14ac:dyDescent="0.2">
      <c r="A54" s="59">
        <v>26</v>
      </c>
      <c r="B54" s="36" t="s">
        <v>44</v>
      </c>
      <c r="C54" s="63" t="s">
        <v>39</v>
      </c>
      <c r="D54" s="71" t="s">
        <v>131</v>
      </c>
      <c r="E54" s="73" t="s">
        <v>132</v>
      </c>
      <c r="F54" s="64" t="s">
        <v>37</v>
      </c>
      <c r="G54" s="64">
        <v>500</v>
      </c>
      <c r="H54" s="59" t="s">
        <v>35</v>
      </c>
      <c r="I54" s="61"/>
      <c r="J54" s="62">
        <f t="shared" si="2"/>
        <v>0</v>
      </c>
      <c r="K54" s="62">
        <f t="shared" si="3"/>
        <v>0</v>
      </c>
      <c r="L54" s="58"/>
    </row>
    <row r="55" spans="1:12" s="36" customFormat="1" x14ac:dyDescent="0.2">
      <c r="A55" s="59">
        <v>27</v>
      </c>
      <c r="B55" s="36" t="s">
        <v>44</v>
      </c>
      <c r="C55" s="63" t="s">
        <v>39</v>
      </c>
      <c r="D55" s="71" t="s">
        <v>133</v>
      </c>
      <c r="E55" s="73" t="s">
        <v>134</v>
      </c>
      <c r="F55" s="64" t="s">
        <v>37</v>
      </c>
      <c r="G55" s="64">
        <v>200</v>
      </c>
      <c r="H55" s="59" t="s">
        <v>35</v>
      </c>
      <c r="I55" s="61"/>
      <c r="J55" s="62">
        <f t="shared" si="2"/>
        <v>0</v>
      </c>
      <c r="K55" s="62">
        <f t="shared" si="3"/>
        <v>0</v>
      </c>
      <c r="L55" s="58"/>
    </row>
    <row r="56" spans="1:12" s="36" customFormat="1" x14ac:dyDescent="0.2">
      <c r="A56" s="59">
        <v>28</v>
      </c>
      <c r="B56" s="36" t="s">
        <v>44</v>
      </c>
      <c r="C56" s="63" t="s">
        <v>39</v>
      </c>
      <c r="D56" s="71" t="s">
        <v>135</v>
      </c>
      <c r="E56" s="73" t="s">
        <v>136</v>
      </c>
      <c r="F56" s="64" t="s">
        <v>37</v>
      </c>
      <c r="G56" s="64">
        <v>20</v>
      </c>
      <c r="H56" s="59" t="s">
        <v>35</v>
      </c>
      <c r="I56" s="61"/>
      <c r="J56" s="62">
        <f t="shared" si="2"/>
        <v>0</v>
      </c>
      <c r="K56" s="62">
        <f t="shared" si="3"/>
        <v>0</v>
      </c>
      <c r="L56" s="58"/>
    </row>
    <row r="57" spans="1:12" s="36" customFormat="1" x14ac:dyDescent="0.2">
      <c r="A57" s="59">
        <v>29</v>
      </c>
      <c r="B57" s="36" t="s">
        <v>44</v>
      </c>
      <c r="C57" s="63" t="s">
        <v>39</v>
      </c>
      <c r="D57" s="63" t="s">
        <v>137</v>
      </c>
      <c r="E57" s="73" t="s">
        <v>138</v>
      </c>
      <c r="F57" s="64" t="s">
        <v>37</v>
      </c>
      <c r="G57" s="64">
        <v>200</v>
      </c>
      <c r="H57" s="59" t="s">
        <v>35</v>
      </c>
      <c r="I57" s="61"/>
      <c r="J57" s="62">
        <f t="shared" si="2"/>
        <v>0</v>
      </c>
      <c r="K57" s="62">
        <f t="shared" si="3"/>
        <v>0</v>
      </c>
      <c r="L57" s="58"/>
    </row>
    <row r="58" spans="1:12" s="36" customFormat="1" x14ac:dyDescent="0.2">
      <c r="A58" s="59">
        <v>30</v>
      </c>
      <c r="B58" s="36" t="s">
        <v>44</v>
      </c>
      <c r="C58" s="59" t="s">
        <v>39</v>
      </c>
      <c r="D58" s="59" t="s">
        <v>139</v>
      </c>
      <c r="E58" s="73" t="s">
        <v>140</v>
      </c>
      <c r="F58" s="64" t="s">
        <v>37</v>
      </c>
      <c r="G58" s="64">
        <v>6000</v>
      </c>
      <c r="H58" s="59" t="s">
        <v>35</v>
      </c>
      <c r="I58" s="61"/>
      <c r="J58" s="62">
        <f t="shared" si="2"/>
        <v>0</v>
      </c>
      <c r="K58" s="62">
        <f t="shared" si="3"/>
        <v>0</v>
      </c>
      <c r="L58" s="60"/>
    </row>
    <row r="59" spans="1:12" s="36" customFormat="1" x14ac:dyDescent="0.2">
      <c r="A59" s="59">
        <v>31</v>
      </c>
      <c r="B59" s="36" t="s">
        <v>44</v>
      </c>
      <c r="C59" s="63" t="s">
        <v>39</v>
      </c>
      <c r="D59" s="71" t="s">
        <v>141</v>
      </c>
      <c r="E59" s="73" t="s">
        <v>142</v>
      </c>
      <c r="F59" s="64" t="s">
        <v>37</v>
      </c>
      <c r="G59" s="64">
        <v>2000</v>
      </c>
      <c r="H59" s="59" t="s">
        <v>35</v>
      </c>
      <c r="I59" s="61"/>
      <c r="J59" s="62">
        <f t="shared" si="2"/>
        <v>0</v>
      </c>
      <c r="K59" s="62">
        <f t="shared" si="3"/>
        <v>0</v>
      </c>
      <c r="L59" s="58"/>
    </row>
    <row r="60" spans="1:12" s="36" customFormat="1" x14ac:dyDescent="0.2">
      <c r="A60" s="59">
        <v>32</v>
      </c>
      <c r="B60" s="36" t="s">
        <v>44</v>
      </c>
      <c r="C60" s="63" t="s">
        <v>39</v>
      </c>
      <c r="D60" s="71" t="s">
        <v>143</v>
      </c>
      <c r="E60" s="73" t="s">
        <v>144</v>
      </c>
      <c r="F60" s="64" t="s">
        <v>37</v>
      </c>
      <c r="G60" s="64">
        <v>2000</v>
      </c>
      <c r="H60" s="59" t="s">
        <v>35</v>
      </c>
      <c r="I60" s="61"/>
      <c r="J60" s="62">
        <f t="shared" si="2"/>
        <v>0</v>
      </c>
      <c r="K60" s="62">
        <f t="shared" si="3"/>
        <v>0</v>
      </c>
      <c r="L60" s="58"/>
    </row>
    <row r="61" spans="1:12" s="36" customFormat="1" x14ac:dyDescent="0.2">
      <c r="A61" s="59">
        <v>33</v>
      </c>
      <c r="B61" s="36" t="s">
        <v>44</v>
      </c>
      <c r="C61" s="63" t="s">
        <v>39</v>
      </c>
      <c r="D61" s="71" t="s">
        <v>145</v>
      </c>
      <c r="E61" s="73" t="s">
        <v>146</v>
      </c>
      <c r="F61" s="64" t="s">
        <v>37</v>
      </c>
      <c r="G61" s="64">
        <v>6000</v>
      </c>
      <c r="H61" s="59" t="s">
        <v>35</v>
      </c>
      <c r="I61" s="61"/>
      <c r="J61" s="62">
        <f t="shared" si="2"/>
        <v>0</v>
      </c>
      <c r="K61" s="62">
        <f t="shared" si="3"/>
        <v>0</v>
      </c>
      <c r="L61" s="58"/>
    </row>
    <row r="62" spans="1:12" s="36" customFormat="1" x14ac:dyDescent="0.2">
      <c r="A62" s="59">
        <v>34</v>
      </c>
      <c r="B62" s="36" t="s">
        <v>44</v>
      </c>
      <c r="C62" s="63" t="s">
        <v>39</v>
      </c>
      <c r="D62" s="71" t="s">
        <v>147</v>
      </c>
      <c r="E62" s="73" t="s">
        <v>148</v>
      </c>
      <c r="F62" s="64" t="s">
        <v>37</v>
      </c>
      <c r="G62" s="64">
        <v>5000</v>
      </c>
      <c r="H62" s="59" t="s">
        <v>35</v>
      </c>
      <c r="I62" s="61"/>
      <c r="J62" s="62">
        <f t="shared" si="2"/>
        <v>0</v>
      </c>
      <c r="K62" s="62">
        <f t="shared" si="3"/>
        <v>0</v>
      </c>
      <c r="L62" s="58"/>
    </row>
    <row r="63" spans="1:12" s="36" customFormat="1" x14ac:dyDescent="0.2">
      <c r="A63" s="59">
        <v>35</v>
      </c>
      <c r="B63" s="36" t="s">
        <v>44</v>
      </c>
      <c r="C63" s="59" t="s">
        <v>39</v>
      </c>
      <c r="D63" s="59" t="s">
        <v>149</v>
      </c>
      <c r="E63" s="73" t="s">
        <v>150</v>
      </c>
      <c r="F63" s="64" t="s">
        <v>37</v>
      </c>
      <c r="G63" s="64">
        <v>1000</v>
      </c>
      <c r="H63" s="59" t="s">
        <v>35</v>
      </c>
      <c r="I63" s="61"/>
      <c r="J63" s="62">
        <f t="shared" si="2"/>
        <v>0</v>
      </c>
      <c r="K63" s="62">
        <f t="shared" si="3"/>
        <v>0</v>
      </c>
      <c r="L63" s="60"/>
    </row>
    <row r="64" spans="1:12" s="36" customFormat="1" x14ac:dyDescent="0.2">
      <c r="A64" s="59">
        <v>36</v>
      </c>
      <c r="B64" s="36" t="s">
        <v>44</v>
      </c>
      <c r="C64" s="63" t="s">
        <v>39</v>
      </c>
      <c r="D64" s="71" t="s">
        <v>151</v>
      </c>
      <c r="E64" s="73" t="s">
        <v>152</v>
      </c>
      <c r="F64" s="64" t="s">
        <v>37</v>
      </c>
      <c r="G64" s="64">
        <v>1000</v>
      </c>
      <c r="H64" s="59" t="s">
        <v>35</v>
      </c>
      <c r="I64" s="61"/>
      <c r="J64" s="62">
        <f t="shared" si="2"/>
        <v>0</v>
      </c>
      <c r="K64" s="62">
        <f t="shared" si="3"/>
        <v>0</v>
      </c>
      <c r="L64" s="58"/>
    </row>
    <row r="65" spans="1:12" s="36" customFormat="1" x14ac:dyDescent="0.2">
      <c r="A65" s="38" t="s">
        <v>46</v>
      </c>
      <c r="B65" s="39"/>
      <c r="C65" s="39"/>
      <c r="D65" s="40"/>
      <c r="E65" s="39"/>
      <c r="F65" s="41"/>
      <c r="G65" s="42"/>
      <c r="H65" s="42"/>
      <c r="I65" s="74"/>
      <c r="J65" s="43"/>
      <c r="K65" s="44"/>
      <c r="L65" s="75"/>
    </row>
    <row r="66" spans="1:12" s="36" customFormat="1" x14ac:dyDescent="0.2">
      <c r="A66" s="59">
        <v>37</v>
      </c>
      <c r="B66" s="36" t="s">
        <v>44</v>
      </c>
      <c r="C66" s="63" t="s">
        <v>46</v>
      </c>
      <c r="D66" s="71" t="s">
        <v>153</v>
      </c>
      <c r="E66" s="73" t="s">
        <v>154</v>
      </c>
      <c r="F66" s="64" t="s">
        <v>37</v>
      </c>
      <c r="G66" s="64">
        <v>40</v>
      </c>
      <c r="H66" s="59" t="s">
        <v>35</v>
      </c>
      <c r="I66" s="61"/>
      <c r="J66" s="62">
        <f t="shared" si="2"/>
        <v>0</v>
      </c>
      <c r="K66" s="62">
        <f t="shared" si="3"/>
        <v>0</v>
      </c>
      <c r="L66" s="58"/>
    </row>
    <row r="67" spans="1:12" s="36" customFormat="1" x14ac:dyDescent="0.2">
      <c r="A67" s="59">
        <v>38</v>
      </c>
      <c r="B67" s="36" t="s">
        <v>44</v>
      </c>
      <c r="C67" s="59" t="s">
        <v>46</v>
      </c>
      <c r="D67" s="59" t="s">
        <v>155</v>
      </c>
      <c r="E67" s="73" t="s">
        <v>156</v>
      </c>
      <c r="F67" s="64" t="s">
        <v>37</v>
      </c>
      <c r="G67" s="64">
        <v>40</v>
      </c>
      <c r="H67" s="59" t="s">
        <v>35</v>
      </c>
      <c r="I67" s="61"/>
      <c r="J67" s="62">
        <f t="shared" si="2"/>
        <v>0</v>
      </c>
      <c r="K67" s="62">
        <f t="shared" si="3"/>
        <v>0</v>
      </c>
      <c r="L67" s="60"/>
    </row>
    <row r="68" spans="1:12" s="36" customFormat="1" x14ac:dyDescent="0.2">
      <c r="A68" s="59">
        <v>39</v>
      </c>
      <c r="B68" s="36" t="s">
        <v>44</v>
      </c>
      <c r="C68" s="63" t="s">
        <v>46</v>
      </c>
      <c r="D68" s="71" t="s">
        <v>157</v>
      </c>
      <c r="E68" s="73" t="s">
        <v>158</v>
      </c>
      <c r="F68" s="64" t="s">
        <v>37</v>
      </c>
      <c r="G68" s="64">
        <v>50</v>
      </c>
      <c r="H68" s="59" t="s">
        <v>35</v>
      </c>
      <c r="I68" s="61"/>
      <c r="J68" s="62">
        <f t="shared" si="2"/>
        <v>0</v>
      </c>
      <c r="K68" s="62">
        <f t="shared" si="3"/>
        <v>0</v>
      </c>
      <c r="L68" s="58"/>
    </row>
    <row r="69" spans="1:12" s="36" customFormat="1" x14ac:dyDescent="0.2">
      <c r="A69" s="38" t="s">
        <v>32</v>
      </c>
      <c r="B69" s="39"/>
      <c r="C69" s="39"/>
      <c r="D69" s="40"/>
      <c r="E69" s="39"/>
      <c r="F69" s="41"/>
      <c r="G69" s="42"/>
      <c r="H69" s="42"/>
      <c r="I69" s="74"/>
      <c r="J69" s="43"/>
      <c r="K69" s="44"/>
      <c r="L69" s="75"/>
    </row>
    <row r="70" spans="1:12" s="36" customFormat="1" x14ac:dyDescent="0.2">
      <c r="A70" s="59">
        <v>40</v>
      </c>
      <c r="B70" s="36" t="s">
        <v>44</v>
      </c>
      <c r="C70" s="63" t="s">
        <v>32</v>
      </c>
      <c r="D70" s="71" t="s">
        <v>159</v>
      </c>
      <c r="E70" s="73" t="s">
        <v>160</v>
      </c>
      <c r="F70" s="64" t="s">
        <v>37</v>
      </c>
      <c r="G70" s="64">
        <v>3</v>
      </c>
      <c r="H70" s="59" t="s">
        <v>35</v>
      </c>
      <c r="I70" s="61"/>
      <c r="J70" s="62">
        <f t="shared" si="2"/>
        <v>0</v>
      </c>
      <c r="K70" s="62">
        <f t="shared" si="3"/>
        <v>0</v>
      </c>
      <c r="L70" s="58"/>
    </row>
    <row r="71" spans="1:12" s="36" customFormat="1" x14ac:dyDescent="0.2">
      <c r="A71" s="59">
        <v>41</v>
      </c>
      <c r="B71" s="36" t="s">
        <v>44</v>
      </c>
      <c r="C71" s="63" t="s">
        <v>32</v>
      </c>
      <c r="D71" s="63" t="s">
        <v>161</v>
      </c>
      <c r="E71" s="73" t="s">
        <v>162</v>
      </c>
      <c r="F71" s="64" t="s">
        <v>37</v>
      </c>
      <c r="G71" s="64">
        <v>3</v>
      </c>
      <c r="H71" s="59" t="s">
        <v>35</v>
      </c>
      <c r="I71" s="61"/>
      <c r="J71" s="62">
        <f t="shared" si="2"/>
        <v>0</v>
      </c>
      <c r="K71" s="62">
        <f t="shared" si="3"/>
        <v>0</v>
      </c>
      <c r="L71" s="58"/>
    </row>
    <row r="72" spans="1:12" s="36" customFormat="1" x14ac:dyDescent="0.2">
      <c r="A72" s="59">
        <v>42</v>
      </c>
      <c r="B72" s="36" t="s">
        <v>44</v>
      </c>
      <c r="C72" s="59" t="s">
        <v>32</v>
      </c>
      <c r="D72" s="59" t="s">
        <v>163</v>
      </c>
      <c r="E72" s="73" t="s">
        <v>164</v>
      </c>
      <c r="F72" s="64" t="s">
        <v>37</v>
      </c>
      <c r="G72" s="64">
        <v>20</v>
      </c>
      <c r="H72" s="59" t="s">
        <v>35</v>
      </c>
      <c r="I72" s="61"/>
      <c r="J72" s="62">
        <f t="shared" si="2"/>
        <v>0</v>
      </c>
      <c r="K72" s="62">
        <f t="shared" si="3"/>
        <v>0</v>
      </c>
      <c r="L72" s="60"/>
    </row>
    <row r="73" spans="1:12" s="36" customFormat="1" x14ac:dyDescent="0.2">
      <c r="A73" s="59">
        <v>43</v>
      </c>
      <c r="B73" s="36" t="s">
        <v>44</v>
      </c>
      <c r="C73" s="63" t="s">
        <v>32</v>
      </c>
      <c r="D73" s="63" t="s">
        <v>165</v>
      </c>
      <c r="E73" s="73" t="s">
        <v>166</v>
      </c>
      <c r="F73" s="64" t="s">
        <v>37</v>
      </c>
      <c r="G73" s="64">
        <v>50</v>
      </c>
      <c r="H73" s="59" t="s">
        <v>35</v>
      </c>
      <c r="I73" s="61"/>
      <c r="J73" s="62">
        <f t="shared" si="2"/>
        <v>0</v>
      </c>
      <c r="K73" s="62">
        <f t="shared" si="3"/>
        <v>0</v>
      </c>
      <c r="L73" s="58"/>
    </row>
    <row r="74" spans="1:12" s="36" customFormat="1" x14ac:dyDescent="0.2">
      <c r="A74" s="59">
        <v>44</v>
      </c>
      <c r="B74" s="36" t="s">
        <v>44</v>
      </c>
      <c r="C74" s="63" t="s">
        <v>32</v>
      </c>
      <c r="D74" s="71" t="s">
        <v>167</v>
      </c>
      <c r="E74" s="73" t="s">
        <v>168</v>
      </c>
      <c r="F74" s="64" t="s">
        <v>37</v>
      </c>
      <c r="G74" s="64">
        <v>10</v>
      </c>
      <c r="H74" s="59" t="s">
        <v>35</v>
      </c>
      <c r="I74" s="61"/>
      <c r="J74" s="62">
        <f t="shared" si="2"/>
        <v>0</v>
      </c>
      <c r="K74" s="62">
        <f t="shared" si="3"/>
        <v>0</v>
      </c>
      <c r="L74" s="58"/>
    </row>
    <row r="75" spans="1:12" s="36" customFormat="1" x14ac:dyDescent="0.2">
      <c r="A75" s="59">
        <v>45</v>
      </c>
      <c r="B75" s="36" t="s">
        <v>44</v>
      </c>
      <c r="C75" s="59" t="s">
        <v>32</v>
      </c>
      <c r="D75" s="63" t="s">
        <v>169</v>
      </c>
      <c r="E75" s="73" t="s">
        <v>170</v>
      </c>
      <c r="F75" s="64" t="s">
        <v>37</v>
      </c>
      <c r="G75" s="64">
        <v>50</v>
      </c>
      <c r="H75" s="59" t="s">
        <v>35</v>
      </c>
      <c r="I75" s="61"/>
      <c r="J75" s="62">
        <f t="shared" si="2"/>
        <v>0</v>
      </c>
      <c r="K75" s="62">
        <f t="shared" si="3"/>
        <v>0</v>
      </c>
      <c r="L75" s="58"/>
    </row>
    <row r="76" spans="1:12" s="36" customFormat="1" x14ac:dyDescent="0.2">
      <c r="A76" s="59">
        <v>46</v>
      </c>
      <c r="B76" s="36" t="s">
        <v>44</v>
      </c>
      <c r="C76" s="63" t="s">
        <v>32</v>
      </c>
      <c r="D76" s="71" t="s">
        <v>171</v>
      </c>
      <c r="E76" s="73" t="s">
        <v>172</v>
      </c>
      <c r="F76" s="64" t="s">
        <v>37</v>
      </c>
      <c r="G76" s="64">
        <v>50</v>
      </c>
      <c r="H76" s="59" t="s">
        <v>35</v>
      </c>
      <c r="I76" s="61"/>
      <c r="J76" s="62">
        <f t="shared" si="2"/>
        <v>0</v>
      </c>
      <c r="K76" s="62">
        <f t="shared" si="3"/>
        <v>0</v>
      </c>
      <c r="L76" s="58"/>
    </row>
    <row r="77" spans="1:12" s="36" customFormat="1" x14ac:dyDescent="0.2">
      <c r="A77" s="59">
        <v>47</v>
      </c>
      <c r="B77" s="36" t="s">
        <v>44</v>
      </c>
      <c r="C77" s="63" t="s">
        <v>32</v>
      </c>
      <c r="D77" s="63" t="s">
        <v>173</v>
      </c>
      <c r="E77" s="73" t="s">
        <v>174</v>
      </c>
      <c r="F77" s="64" t="s">
        <v>37</v>
      </c>
      <c r="G77" s="64">
        <v>20</v>
      </c>
      <c r="H77" s="59" t="s">
        <v>35</v>
      </c>
      <c r="I77" s="61"/>
      <c r="J77" s="62">
        <f t="shared" si="2"/>
        <v>0</v>
      </c>
      <c r="K77" s="62">
        <f t="shared" si="3"/>
        <v>0</v>
      </c>
      <c r="L77" s="58"/>
    </row>
    <row r="78" spans="1:12" s="36" customFormat="1" x14ac:dyDescent="0.2">
      <c r="A78" s="59">
        <v>48</v>
      </c>
      <c r="B78" s="36" t="s">
        <v>44</v>
      </c>
      <c r="C78" s="59" t="s">
        <v>32</v>
      </c>
      <c r="D78" s="59" t="s">
        <v>175</v>
      </c>
      <c r="E78" s="73" t="s">
        <v>176</v>
      </c>
      <c r="F78" s="64" t="s">
        <v>37</v>
      </c>
      <c r="G78" s="64">
        <v>25</v>
      </c>
      <c r="H78" s="59" t="s">
        <v>35</v>
      </c>
      <c r="I78" s="61"/>
      <c r="J78" s="62">
        <f t="shared" si="2"/>
        <v>0</v>
      </c>
      <c r="K78" s="62">
        <f t="shared" si="3"/>
        <v>0</v>
      </c>
      <c r="L78" s="60"/>
    </row>
    <row r="79" spans="1:12" s="36" customFormat="1" x14ac:dyDescent="0.2">
      <c r="A79" s="59">
        <v>49</v>
      </c>
      <c r="B79" s="36" t="s">
        <v>44</v>
      </c>
      <c r="C79" s="59" t="s">
        <v>32</v>
      </c>
      <c r="D79" s="59" t="s">
        <v>177</v>
      </c>
      <c r="E79" s="73" t="s">
        <v>178</v>
      </c>
      <c r="F79" s="64" t="s">
        <v>37</v>
      </c>
      <c r="G79" s="64">
        <v>50</v>
      </c>
      <c r="H79" s="59" t="s">
        <v>35</v>
      </c>
      <c r="I79" s="61"/>
      <c r="J79" s="62">
        <f t="shared" si="2"/>
        <v>0</v>
      </c>
      <c r="K79" s="62">
        <f t="shared" si="3"/>
        <v>0</v>
      </c>
      <c r="L79" s="60"/>
    </row>
    <row r="80" spans="1:12" s="36" customFormat="1" x14ac:dyDescent="0.2">
      <c r="A80" s="59">
        <v>50</v>
      </c>
      <c r="B80" s="36" t="s">
        <v>44</v>
      </c>
      <c r="C80" s="63" t="s">
        <v>32</v>
      </c>
      <c r="D80" s="71" t="s">
        <v>179</v>
      </c>
      <c r="E80" s="73" t="s">
        <v>180</v>
      </c>
      <c r="F80" s="64" t="s">
        <v>37</v>
      </c>
      <c r="G80" s="64">
        <v>2</v>
      </c>
      <c r="H80" s="59" t="s">
        <v>35</v>
      </c>
      <c r="I80" s="61"/>
      <c r="J80" s="62">
        <f t="shared" si="2"/>
        <v>0</v>
      </c>
      <c r="K80" s="62">
        <f t="shared" si="3"/>
        <v>0</v>
      </c>
      <c r="L80" s="58"/>
    </row>
    <row r="81" spans="1:12" s="36" customFormat="1" x14ac:dyDescent="0.2">
      <c r="A81" s="59">
        <v>51</v>
      </c>
      <c r="B81" s="36" t="s">
        <v>44</v>
      </c>
      <c r="C81" s="59" t="s">
        <v>32</v>
      </c>
      <c r="D81" s="59" t="s">
        <v>56</v>
      </c>
      <c r="E81" s="73" t="s">
        <v>181</v>
      </c>
      <c r="F81" s="64" t="s">
        <v>37</v>
      </c>
      <c r="G81" s="64">
        <v>4</v>
      </c>
      <c r="H81" s="59" t="s">
        <v>35</v>
      </c>
      <c r="I81" s="61"/>
      <c r="J81" s="62">
        <f t="shared" si="2"/>
        <v>0</v>
      </c>
      <c r="K81" s="62">
        <f t="shared" si="3"/>
        <v>0</v>
      </c>
      <c r="L81" s="60"/>
    </row>
    <row r="82" spans="1:12" s="36" customFormat="1" x14ac:dyDescent="0.2">
      <c r="A82" s="59">
        <v>52</v>
      </c>
      <c r="B82" s="36" t="s">
        <v>44</v>
      </c>
      <c r="C82" s="59" t="s">
        <v>32</v>
      </c>
      <c r="D82" s="59" t="s">
        <v>57</v>
      </c>
      <c r="E82" s="73" t="s">
        <v>182</v>
      </c>
      <c r="F82" s="64" t="s">
        <v>37</v>
      </c>
      <c r="G82" s="64">
        <v>5</v>
      </c>
      <c r="H82" s="59" t="s">
        <v>35</v>
      </c>
      <c r="I82" s="61"/>
      <c r="J82" s="62">
        <f t="shared" si="2"/>
        <v>0</v>
      </c>
      <c r="K82" s="62">
        <f t="shared" si="3"/>
        <v>0</v>
      </c>
      <c r="L82" s="60"/>
    </row>
    <row r="83" spans="1:12" s="36" customFormat="1" x14ac:dyDescent="0.2">
      <c r="A83" s="59">
        <v>53</v>
      </c>
      <c r="B83" s="36" t="s">
        <v>44</v>
      </c>
      <c r="C83" s="59" t="s">
        <v>32</v>
      </c>
      <c r="D83" s="59" t="s">
        <v>183</v>
      </c>
      <c r="E83" s="73" t="s">
        <v>184</v>
      </c>
      <c r="F83" s="64" t="s">
        <v>37</v>
      </c>
      <c r="G83" s="64">
        <v>5</v>
      </c>
      <c r="H83" s="59" t="s">
        <v>35</v>
      </c>
      <c r="I83" s="61"/>
      <c r="J83" s="62">
        <f t="shared" si="2"/>
        <v>0</v>
      </c>
      <c r="K83" s="62">
        <f t="shared" si="3"/>
        <v>0</v>
      </c>
      <c r="L83" s="60"/>
    </row>
    <row r="84" spans="1:12" s="36" customFormat="1" x14ac:dyDescent="0.2">
      <c r="A84" s="59">
        <v>54</v>
      </c>
      <c r="B84" s="36" t="s">
        <v>44</v>
      </c>
      <c r="C84" s="59" t="s">
        <v>32</v>
      </c>
      <c r="D84" s="63" t="s">
        <v>185</v>
      </c>
      <c r="E84" s="73" t="s">
        <v>186</v>
      </c>
      <c r="F84" s="64" t="s">
        <v>37</v>
      </c>
      <c r="G84" s="64">
        <v>5</v>
      </c>
      <c r="H84" s="59" t="s">
        <v>35</v>
      </c>
      <c r="I84" s="61"/>
      <c r="J84" s="62">
        <f t="shared" si="2"/>
        <v>0</v>
      </c>
      <c r="K84" s="62">
        <f t="shared" si="3"/>
        <v>0</v>
      </c>
      <c r="L84" s="58"/>
    </row>
    <row r="85" spans="1:12" s="36" customFormat="1" x14ac:dyDescent="0.2">
      <c r="A85" s="59">
        <v>55</v>
      </c>
      <c r="B85" s="36" t="s">
        <v>44</v>
      </c>
      <c r="C85" s="63" t="s">
        <v>32</v>
      </c>
      <c r="D85" s="71" t="s">
        <v>187</v>
      </c>
      <c r="E85" s="73" t="s">
        <v>188</v>
      </c>
      <c r="F85" s="64" t="s">
        <v>37</v>
      </c>
      <c r="G85" s="64">
        <v>50</v>
      </c>
      <c r="H85" s="59" t="s">
        <v>35</v>
      </c>
      <c r="I85" s="61"/>
      <c r="J85" s="62">
        <f t="shared" si="2"/>
        <v>0</v>
      </c>
      <c r="K85" s="62">
        <f t="shared" si="3"/>
        <v>0</v>
      </c>
      <c r="L85" s="58"/>
    </row>
    <row r="86" spans="1:12" s="36" customFormat="1" x14ac:dyDescent="0.2">
      <c r="A86" s="59">
        <v>56</v>
      </c>
      <c r="B86" s="36" t="s">
        <v>44</v>
      </c>
      <c r="C86" s="59" t="s">
        <v>32</v>
      </c>
      <c r="D86" s="59" t="s">
        <v>189</v>
      </c>
      <c r="E86" s="73" t="s">
        <v>190</v>
      </c>
      <c r="F86" s="64" t="s">
        <v>60</v>
      </c>
      <c r="G86" s="64">
        <v>500</v>
      </c>
      <c r="H86" s="59" t="s">
        <v>35</v>
      </c>
      <c r="I86" s="61"/>
      <c r="J86" s="62">
        <f t="shared" si="2"/>
        <v>0</v>
      </c>
      <c r="K86" s="62">
        <f t="shared" si="3"/>
        <v>0</v>
      </c>
      <c r="L86" s="60"/>
    </row>
    <row r="87" spans="1:12" s="36" customFormat="1" x14ac:dyDescent="0.2">
      <c r="A87" s="59">
        <v>57</v>
      </c>
      <c r="B87" s="36" t="s">
        <v>44</v>
      </c>
      <c r="C87" s="59" t="s">
        <v>32</v>
      </c>
      <c r="D87" s="59" t="s">
        <v>191</v>
      </c>
      <c r="E87" s="73" t="s">
        <v>192</v>
      </c>
      <c r="F87" s="64" t="s">
        <v>37</v>
      </c>
      <c r="G87" s="64">
        <v>20</v>
      </c>
      <c r="H87" s="59" t="s">
        <v>35</v>
      </c>
      <c r="I87" s="61"/>
      <c r="J87" s="62">
        <f t="shared" si="2"/>
        <v>0</v>
      </c>
      <c r="K87" s="62">
        <f t="shared" si="3"/>
        <v>0</v>
      </c>
      <c r="L87" s="60"/>
    </row>
    <row r="88" spans="1:12" s="36" customFormat="1" x14ac:dyDescent="0.2">
      <c r="A88" s="59">
        <v>58</v>
      </c>
      <c r="B88" s="36" t="s">
        <v>44</v>
      </c>
      <c r="C88" s="59" t="s">
        <v>32</v>
      </c>
      <c r="D88" s="59" t="s">
        <v>193</v>
      </c>
      <c r="E88" s="73" t="s">
        <v>194</v>
      </c>
      <c r="F88" s="64" t="s">
        <v>37</v>
      </c>
      <c r="G88" s="64">
        <v>20</v>
      </c>
      <c r="H88" s="59" t="s">
        <v>35</v>
      </c>
      <c r="I88" s="61"/>
      <c r="J88" s="62">
        <f t="shared" si="2"/>
        <v>0</v>
      </c>
      <c r="K88" s="62">
        <f t="shared" si="3"/>
        <v>0</v>
      </c>
      <c r="L88" s="60"/>
    </row>
    <row r="89" spans="1:12" s="36" customFormat="1" x14ac:dyDescent="0.2">
      <c r="A89" s="59">
        <v>59</v>
      </c>
      <c r="B89" s="36" t="s">
        <v>44</v>
      </c>
      <c r="C89" s="63" t="s">
        <v>32</v>
      </c>
      <c r="D89" s="63" t="s">
        <v>58</v>
      </c>
      <c r="E89" s="73" t="s">
        <v>59</v>
      </c>
      <c r="F89" s="64" t="s">
        <v>60</v>
      </c>
      <c r="G89" s="64">
        <v>100</v>
      </c>
      <c r="H89" s="59" t="s">
        <v>35</v>
      </c>
      <c r="I89" s="61"/>
      <c r="J89" s="62">
        <f t="shared" si="2"/>
        <v>0</v>
      </c>
      <c r="K89" s="62">
        <f t="shared" si="3"/>
        <v>0</v>
      </c>
      <c r="L89" s="58"/>
    </row>
    <row r="90" spans="1:12" s="36" customFormat="1" x14ac:dyDescent="0.2">
      <c r="A90" s="59">
        <v>60</v>
      </c>
      <c r="B90" s="36" t="s">
        <v>44</v>
      </c>
      <c r="C90" s="59" t="s">
        <v>32</v>
      </c>
      <c r="D90" s="63" t="s">
        <v>195</v>
      </c>
      <c r="E90" s="73" t="s">
        <v>196</v>
      </c>
      <c r="F90" s="64" t="s">
        <v>37</v>
      </c>
      <c r="G90" s="64">
        <v>20</v>
      </c>
      <c r="H90" s="59" t="s">
        <v>35</v>
      </c>
      <c r="I90" s="61"/>
      <c r="J90" s="62">
        <f t="shared" si="2"/>
        <v>0</v>
      </c>
      <c r="K90" s="62">
        <f t="shared" si="3"/>
        <v>0</v>
      </c>
      <c r="L90" s="58"/>
    </row>
    <row r="91" spans="1:12" s="36" customFormat="1" x14ac:dyDescent="0.2">
      <c r="A91" s="59">
        <v>61</v>
      </c>
      <c r="B91" s="36" t="s">
        <v>44</v>
      </c>
      <c r="C91" s="59" t="s">
        <v>32</v>
      </c>
      <c r="D91" s="59" t="s">
        <v>197</v>
      </c>
      <c r="E91" s="73" t="s">
        <v>198</v>
      </c>
      <c r="F91" s="64" t="s">
        <v>37</v>
      </c>
      <c r="G91" s="64">
        <v>5</v>
      </c>
      <c r="H91" s="59" t="s">
        <v>35</v>
      </c>
      <c r="I91" s="61"/>
      <c r="J91" s="62">
        <f t="shared" si="2"/>
        <v>0</v>
      </c>
      <c r="K91" s="62">
        <f t="shared" si="3"/>
        <v>0</v>
      </c>
      <c r="L91" s="60"/>
    </row>
    <row r="92" spans="1:12" s="36" customFormat="1" x14ac:dyDescent="0.2">
      <c r="A92" s="59">
        <v>62</v>
      </c>
      <c r="B92" s="36" t="s">
        <v>44</v>
      </c>
      <c r="C92" s="59" t="s">
        <v>32</v>
      </c>
      <c r="D92" s="63" t="s">
        <v>61</v>
      </c>
      <c r="E92" s="73" t="s">
        <v>62</v>
      </c>
      <c r="F92" s="64" t="s">
        <v>37</v>
      </c>
      <c r="G92" s="64">
        <v>400</v>
      </c>
      <c r="H92" s="59" t="s">
        <v>35</v>
      </c>
      <c r="I92" s="61"/>
      <c r="J92" s="62">
        <f t="shared" si="2"/>
        <v>0</v>
      </c>
      <c r="K92" s="62">
        <f t="shared" si="3"/>
        <v>0</v>
      </c>
      <c r="L92" s="58"/>
    </row>
    <row r="93" spans="1:12" s="36" customFormat="1" x14ac:dyDescent="0.2">
      <c r="A93" s="59">
        <v>63</v>
      </c>
      <c r="B93" s="36" t="s">
        <v>44</v>
      </c>
      <c r="C93" s="63" t="s">
        <v>32</v>
      </c>
      <c r="D93" s="63" t="s">
        <v>199</v>
      </c>
      <c r="E93" s="73" t="s">
        <v>200</v>
      </c>
      <c r="F93" s="64" t="s">
        <v>37</v>
      </c>
      <c r="G93" s="64">
        <v>36</v>
      </c>
      <c r="H93" s="59" t="s">
        <v>35</v>
      </c>
      <c r="I93" s="61"/>
      <c r="J93" s="62">
        <f t="shared" si="2"/>
        <v>0</v>
      </c>
      <c r="K93" s="62">
        <f t="shared" si="3"/>
        <v>0</v>
      </c>
      <c r="L93" s="58"/>
    </row>
    <row r="94" spans="1:12" s="36" customFormat="1" x14ac:dyDescent="0.2">
      <c r="A94" s="59">
        <v>64</v>
      </c>
      <c r="B94" s="36" t="s">
        <v>44</v>
      </c>
      <c r="C94" s="59" t="s">
        <v>32</v>
      </c>
      <c r="D94" s="59" t="s">
        <v>201</v>
      </c>
      <c r="E94" s="73" t="s">
        <v>202</v>
      </c>
      <c r="F94" s="64" t="s">
        <v>37</v>
      </c>
      <c r="G94" s="64">
        <v>5</v>
      </c>
      <c r="H94" s="59" t="s">
        <v>35</v>
      </c>
      <c r="I94" s="61"/>
      <c r="J94" s="62">
        <f t="shared" si="2"/>
        <v>0</v>
      </c>
      <c r="K94" s="62">
        <f t="shared" si="3"/>
        <v>0</v>
      </c>
      <c r="L94" s="60"/>
    </row>
    <row r="95" spans="1:12" s="36" customFormat="1" x14ac:dyDescent="0.2">
      <c r="A95" s="59">
        <v>65</v>
      </c>
      <c r="B95" s="36" t="s">
        <v>44</v>
      </c>
      <c r="C95" s="63" t="s">
        <v>32</v>
      </c>
      <c r="D95" s="71" t="s">
        <v>203</v>
      </c>
      <c r="E95" s="73" t="s">
        <v>204</v>
      </c>
      <c r="F95" s="64" t="s">
        <v>37</v>
      </c>
      <c r="G95" s="64">
        <v>20</v>
      </c>
      <c r="H95" s="59" t="s">
        <v>35</v>
      </c>
      <c r="I95" s="61"/>
      <c r="J95" s="62">
        <f t="shared" si="2"/>
        <v>0</v>
      </c>
      <c r="K95" s="62">
        <f t="shared" si="3"/>
        <v>0</v>
      </c>
      <c r="L95" s="58"/>
    </row>
    <row r="96" spans="1:12" s="36" customFormat="1" x14ac:dyDescent="0.2">
      <c r="A96" s="59">
        <v>66</v>
      </c>
      <c r="B96" s="36" t="s">
        <v>44</v>
      </c>
      <c r="C96" s="63" t="s">
        <v>32</v>
      </c>
      <c r="D96" s="71" t="s">
        <v>205</v>
      </c>
      <c r="E96" s="73" t="s">
        <v>206</v>
      </c>
      <c r="F96" s="64" t="s">
        <v>37</v>
      </c>
      <c r="G96" s="64">
        <v>30</v>
      </c>
      <c r="H96" s="59" t="s">
        <v>35</v>
      </c>
      <c r="I96" s="61"/>
      <c r="J96" s="62">
        <f t="shared" ref="J96:J164" si="4">+I96*0.22</f>
        <v>0</v>
      </c>
      <c r="K96" s="62">
        <f t="shared" ref="K96:K164" si="5">+(I96+J96)*G96</f>
        <v>0</v>
      </c>
      <c r="L96" s="58"/>
    </row>
    <row r="97" spans="1:12" s="36" customFormat="1" x14ac:dyDescent="0.2">
      <c r="A97" s="59">
        <v>67</v>
      </c>
      <c r="B97" s="36" t="s">
        <v>44</v>
      </c>
      <c r="C97" s="63" t="s">
        <v>32</v>
      </c>
      <c r="D97" s="71" t="s">
        <v>207</v>
      </c>
      <c r="E97" s="73" t="s">
        <v>208</v>
      </c>
      <c r="F97" s="64" t="s">
        <v>37</v>
      </c>
      <c r="G97" s="64">
        <v>100</v>
      </c>
      <c r="H97" s="59" t="s">
        <v>35</v>
      </c>
      <c r="I97" s="61"/>
      <c r="J97" s="62">
        <f t="shared" si="4"/>
        <v>0</v>
      </c>
      <c r="K97" s="62">
        <f t="shared" si="5"/>
        <v>0</v>
      </c>
      <c r="L97" s="58"/>
    </row>
    <row r="98" spans="1:12" s="36" customFormat="1" x14ac:dyDescent="0.2">
      <c r="A98" s="59">
        <v>68</v>
      </c>
      <c r="B98" s="36" t="s">
        <v>44</v>
      </c>
      <c r="C98" s="59" t="s">
        <v>32</v>
      </c>
      <c r="D98" s="59" t="s">
        <v>63</v>
      </c>
      <c r="E98" s="73" t="s">
        <v>64</v>
      </c>
      <c r="F98" s="64" t="s">
        <v>37</v>
      </c>
      <c r="G98" s="64">
        <v>5</v>
      </c>
      <c r="H98" s="59" t="s">
        <v>35</v>
      </c>
      <c r="I98" s="61"/>
      <c r="J98" s="62">
        <f t="shared" si="4"/>
        <v>0</v>
      </c>
      <c r="K98" s="62">
        <f t="shared" si="5"/>
        <v>0</v>
      </c>
      <c r="L98" s="60"/>
    </row>
    <row r="99" spans="1:12" s="36" customFormat="1" x14ac:dyDescent="0.2">
      <c r="A99" s="59">
        <v>69</v>
      </c>
      <c r="B99" s="36" t="s">
        <v>44</v>
      </c>
      <c r="C99" s="59" t="s">
        <v>32</v>
      </c>
      <c r="D99" s="59" t="s">
        <v>209</v>
      </c>
      <c r="E99" s="73" t="s">
        <v>210</v>
      </c>
      <c r="F99" s="64" t="s">
        <v>37</v>
      </c>
      <c r="G99" s="64">
        <v>6</v>
      </c>
      <c r="H99" s="59" t="s">
        <v>35</v>
      </c>
      <c r="I99" s="61"/>
      <c r="J99" s="62">
        <f t="shared" si="4"/>
        <v>0</v>
      </c>
      <c r="K99" s="62">
        <f t="shared" si="5"/>
        <v>0</v>
      </c>
      <c r="L99" s="60"/>
    </row>
    <row r="100" spans="1:12" s="36" customFormat="1" x14ac:dyDescent="0.2">
      <c r="A100" s="59">
        <v>70</v>
      </c>
      <c r="B100" s="36" t="s">
        <v>44</v>
      </c>
      <c r="C100" s="59" t="s">
        <v>32</v>
      </c>
      <c r="D100" s="63" t="s">
        <v>211</v>
      </c>
      <c r="E100" s="73" t="s">
        <v>212</v>
      </c>
      <c r="F100" s="64" t="s">
        <v>37</v>
      </c>
      <c r="G100" s="64">
        <v>2</v>
      </c>
      <c r="H100" s="59" t="s">
        <v>35</v>
      </c>
      <c r="I100" s="61"/>
      <c r="J100" s="62">
        <f t="shared" si="4"/>
        <v>0</v>
      </c>
      <c r="K100" s="62">
        <f t="shared" si="5"/>
        <v>0</v>
      </c>
      <c r="L100" s="58"/>
    </row>
    <row r="101" spans="1:12" s="36" customFormat="1" x14ac:dyDescent="0.2">
      <c r="A101" s="59">
        <v>71</v>
      </c>
      <c r="B101" s="36" t="s">
        <v>44</v>
      </c>
      <c r="C101" s="63" t="s">
        <v>32</v>
      </c>
      <c r="D101" s="71" t="s">
        <v>213</v>
      </c>
      <c r="E101" s="73" t="s">
        <v>214</v>
      </c>
      <c r="F101" s="64" t="s">
        <v>37</v>
      </c>
      <c r="G101" s="64">
        <v>25</v>
      </c>
      <c r="H101" s="59" t="s">
        <v>35</v>
      </c>
      <c r="I101" s="61"/>
      <c r="J101" s="62">
        <f t="shared" si="4"/>
        <v>0</v>
      </c>
      <c r="K101" s="62">
        <f t="shared" si="5"/>
        <v>0</v>
      </c>
      <c r="L101" s="58"/>
    </row>
    <row r="102" spans="1:12" s="36" customFormat="1" x14ac:dyDescent="0.2">
      <c r="A102" s="59">
        <v>72</v>
      </c>
      <c r="B102" s="36" t="s">
        <v>44</v>
      </c>
      <c r="C102" s="59" t="s">
        <v>32</v>
      </c>
      <c r="D102" s="59" t="s">
        <v>215</v>
      </c>
      <c r="E102" s="73" t="s">
        <v>216</v>
      </c>
      <c r="F102" s="64" t="s">
        <v>37</v>
      </c>
      <c r="G102" s="64">
        <v>5</v>
      </c>
      <c r="H102" s="59" t="s">
        <v>35</v>
      </c>
      <c r="I102" s="61"/>
      <c r="J102" s="62">
        <f t="shared" si="4"/>
        <v>0</v>
      </c>
      <c r="K102" s="62">
        <f t="shared" si="5"/>
        <v>0</v>
      </c>
      <c r="L102" s="60"/>
    </row>
    <row r="103" spans="1:12" s="36" customFormat="1" x14ac:dyDescent="0.2">
      <c r="A103" s="59">
        <v>73</v>
      </c>
      <c r="B103" s="36" t="s">
        <v>44</v>
      </c>
      <c r="C103" s="59" t="s">
        <v>32</v>
      </c>
      <c r="D103" s="59" t="s">
        <v>217</v>
      </c>
      <c r="E103" s="73" t="s">
        <v>218</v>
      </c>
      <c r="F103" s="64" t="s">
        <v>37</v>
      </c>
      <c r="G103" s="64">
        <v>10</v>
      </c>
      <c r="H103" s="59" t="s">
        <v>35</v>
      </c>
      <c r="I103" s="61"/>
      <c r="J103" s="62">
        <f t="shared" si="4"/>
        <v>0</v>
      </c>
      <c r="K103" s="62">
        <f t="shared" si="5"/>
        <v>0</v>
      </c>
      <c r="L103" s="60"/>
    </row>
    <row r="104" spans="1:12" s="36" customFormat="1" x14ac:dyDescent="0.2">
      <c r="A104" s="59">
        <v>74</v>
      </c>
      <c r="B104" s="36" t="s">
        <v>44</v>
      </c>
      <c r="C104" s="63" t="s">
        <v>32</v>
      </c>
      <c r="D104" s="71" t="s">
        <v>219</v>
      </c>
      <c r="E104" s="73" t="s">
        <v>220</v>
      </c>
      <c r="F104" s="64" t="s">
        <v>37</v>
      </c>
      <c r="G104" s="64">
        <v>25</v>
      </c>
      <c r="H104" s="59" t="s">
        <v>35</v>
      </c>
      <c r="I104" s="61"/>
      <c r="J104" s="62">
        <f t="shared" si="4"/>
        <v>0</v>
      </c>
      <c r="K104" s="62">
        <f t="shared" si="5"/>
        <v>0</v>
      </c>
      <c r="L104" s="58"/>
    </row>
    <row r="105" spans="1:12" s="36" customFormat="1" x14ac:dyDescent="0.2">
      <c r="A105" s="59">
        <v>75</v>
      </c>
      <c r="B105" s="36" t="s">
        <v>44</v>
      </c>
      <c r="C105" s="59" t="s">
        <v>32</v>
      </c>
      <c r="D105" s="59" t="s">
        <v>221</v>
      </c>
      <c r="E105" s="73" t="s">
        <v>222</v>
      </c>
      <c r="F105" s="64" t="s">
        <v>37</v>
      </c>
      <c r="G105" s="64">
        <v>6</v>
      </c>
      <c r="H105" s="59" t="s">
        <v>35</v>
      </c>
      <c r="I105" s="61"/>
      <c r="J105" s="62">
        <f t="shared" si="4"/>
        <v>0</v>
      </c>
      <c r="K105" s="62">
        <f t="shared" si="5"/>
        <v>0</v>
      </c>
      <c r="L105" s="60"/>
    </row>
    <row r="106" spans="1:12" s="36" customFormat="1" x14ac:dyDescent="0.2">
      <c r="A106" s="38" t="s">
        <v>65</v>
      </c>
      <c r="B106" s="39"/>
      <c r="C106" s="39"/>
      <c r="D106" s="40"/>
      <c r="E106" s="39"/>
      <c r="F106" s="41"/>
      <c r="G106" s="42"/>
      <c r="H106" s="42"/>
      <c r="I106" s="74"/>
      <c r="J106" s="43"/>
      <c r="K106" s="44"/>
      <c r="L106" s="75"/>
    </row>
    <row r="107" spans="1:12" s="36" customFormat="1" x14ac:dyDescent="0.2">
      <c r="A107" s="59">
        <v>76</v>
      </c>
      <c r="B107" s="36" t="s">
        <v>44</v>
      </c>
      <c r="C107" s="63" t="s">
        <v>65</v>
      </c>
      <c r="D107" s="71" t="s">
        <v>223</v>
      </c>
      <c r="E107" s="73" t="s">
        <v>224</v>
      </c>
      <c r="F107" s="64" t="s">
        <v>37</v>
      </c>
      <c r="G107" s="64">
        <v>1</v>
      </c>
      <c r="H107" s="59" t="s">
        <v>35</v>
      </c>
      <c r="I107" s="61"/>
      <c r="J107" s="62">
        <f t="shared" si="4"/>
        <v>0</v>
      </c>
      <c r="K107" s="62">
        <f t="shared" si="5"/>
        <v>0</v>
      </c>
      <c r="L107" s="58"/>
    </row>
    <row r="108" spans="1:12" s="36" customFormat="1" x14ac:dyDescent="0.2">
      <c r="A108" s="38" t="s">
        <v>40</v>
      </c>
      <c r="B108" s="39"/>
      <c r="C108" s="39"/>
      <c r="D108" s="40"/>
      <c r="E108" s="39"/>
      <c r="F108" s="41"/>
      <c r="G108" s="42"/>
      <c r="H108" s="42"/>
      <c r="I108" s="74"/>
      <c r="J108" s="43"/>
      <c r="K108" s="44"/>
      <c r="L108" s="75"/>
    </row>
    <row r="109" spans="1:12" s="36" customFormat="1" x14ac:dyDescent="0.2">
      <c r="A109" s="59">
        <v>77</v>
      </c>
      <c r="B109" s="36" t="s">
        <v>44</v>
      </c>
      <c r="C109" s="63" t="s">
        <v>40</v>
      </c>
      <c r="D109" s="71" t="s">
        <v>66</v>
      </c>
      <c r="E109" s="73" t="s">
        <v>67</v>
      </c>
      <c r="F109" s="64" t="s">
        <v>37</v>
      </c>
      <c r="G109" s="64">
        <v>30</v>
      </c>
      <c r="H109" s="59" t="s">
        <v>35</v>
      </c>
      <c r="I109" s="61"/>
      <c r="J109" s="62">
        <f t="shared" si="4"/>
        <v>0</v>
      </c>
      <c r="K109" s="62">
        <f t="shared" si="5"/>
        <v>0</v>
      </c>
      <c r="L109" s="58"/>
    </row>
    <row r="110" spans="1:12" s="36" customFormat="1" x14ac:dyDescent="0.2">
      <c r="A110" s="59">
        <v>78</v>
      </c>
      <c r="B110" s="36" t="s">
        <v>44</v>
      </c>
      <c r="C110" s="59" t="s">
        <v>40</v>
      </c>
      <c r="D110" s="59" t="s">
        <v>225</v>
      </c>
      <c r="E110" s="73" t="s">
        <v>226</v>
      </c>
      <c r="F110" s="64" t="s">
        <v>37</v>
      </c>
      <c r="G110" s="64">
        <v>80</v>
      </c>
      <c r="H110" s="59" t="s">
        <v>35</v>
      </c>
      <c r="I110" s="61"/>
      <c r="J110" s="62">
        <f t="shared" si="4"/>
        <v>0</v>
      </c>
      <c r="K110" s="62">
        <f t="shared" si="5"/>
        <v>0</v>
      </c>
      <c r="L110" s="60"/>
    </row>
    <row r="111" spans="1:12" s="36" customFormat="1" x14ac:dyDescent="0.2">
      <c r="A111" s="59">
        <v>79</v>
      </c>
      <c r="B111" s="36" t="s">
        <v>44</v>
      </c>
      <c r="C111" s="59" t="s">
        <v>40</v>
      </c>
      <c r="D111" s="59" t="s">
        <v>227</v>
      </c>
      <c r="E111" s="73" t="s">
        <v>228</v>
      </c>
      <c r="F111" s="64" t="s">
        <v>37</v>
      </c>
      <c r="G111" s="64">
        <v>4</v>
      </c>
      <c r="H111" s="59" t="s">
        <v>35</v>
      </c>
      <c r="I111" s="61"/>
      <c r="J111" s="62">
        <f t="shared" si="4"/>
        <v>0</v>
      </c>
      <c r="K111" s="62">
        <f t="shared" si="5"/>
        <v>0</v>
      </c>
      <c r="L111" s="60"/>
    </row>
    <row r="112" spans="1:12" s="36" customFormat="1" x14ac:dyDescent="0.2">
      <c r="A112" s="59">
        <v>80</v>
      </c>
      <c r="B112" s="36" t="s">
        <v>44</v>
      </c>
      <c r="C112" s="59" t="s">
        <v>40</v>
      </c>
      <c r="D112" s="59" t="s">
        <v>229</v>
      </c>
      <c r="E112" s="73" t="s">
        <v>230</v>
      </c>
      <c r="F112" s="64" t="s">
        <v>37</v>
      </c>
      <c r="G112" s="64">
        <v>15</v>
      </c>
      <c r="H112" s="59" t="s">
        <v>35</v>
      </c>
      <c r="I112" s="61"/>
      <c r="J112" s="62">
        <f t="shared" si="4"/>
        <v>0</v>
      </c>
      <c r="K112" s="62">
        <f t="shared" si="5"/>
        <v>0</v>
      </c>
      <c r="L112" s="60"/>
    </row>
    <row r="113" spans="1:12" s="36" customFormat="1" x14ac:dyDescent="0.2">
      <c r="A113" s="59">
        <v>81</v>
      </c>
      <c r="B113" s="36" t="s">
        <v>44</v>
      </c>
      <c r="C113" s="59" t="s">
        <v>40</v>
      </c>
      <c r="D113" s="59" t="s">
        <v>231</v>
      </c>
      <c r="E113" s="73" t="s">
        <v>232</v>
      </c>
      <c r="F113" s="64" t="s">
        <v>37</v>
      </c>
      <c r="G113" s="64">
        <v>12</v>
      </c>
      <c r="H113" s="59" t="s">
        <v>35</v>
      </c>
      <c r="I113" s="61"/>
      <c r="J113" s="62">
        <f t="shared" si="4"/>
        <v>0</v>
      </c>
      <c r="K113" s="62">
        <f t="shared" si="5"/>
        <v>0</v>
      </c>
      <c r="L113" s="60"/>
    </row>
    <row r="114" spans="1:12" s="36" customFormat="1" x14ac:dyDescent="0.2">
      <c r="A114" s="59">
        <v>82</v>
      </c>
      <c r="B114" s="36" t="s">
        <v>44</v>
      </c>
      <c r="C114" s="59" t="s">
        <v>40</v>
      </c>
      <c r="D114" s="59" t="s">
        <v>233</v>
      </c>
      <c r="E114" s="73" t="s">
        <v>234</v>
      </c>
      <c r="F114" s="64" t="s">
        <v>37</v>
      </c>
      <c r="G114" s="64">
        <v>40</v>
      </c>
      <c r="H114" s="59" t="s">
        <v>35</v>
      </c>
      <c r="I114" s="61"/>
      <c r="J114" s="62">
        <f t="shared" si="4"/>
        <v>0</v>
      </c>
      <c r="K114" s="62">
        <f t="shared" si="5"/>
        <v>0</v>
      </c>
      <c r="L114" s="60"/>
    </row>
    <row r="115" spans="1:12" s="36" customFormat="1" x14ac:dyDescent="0.2">
      <c r="A115" s="59">
        <v>83</v>
      </c>
      <c r="B115" s="36" t="s">
        <v>44</v>
      </c>
      <c r="C115" s="59" t="s">
        <v>40</v>
      </c>
      <c r="D115" s="59" t="s">
        <v>235</v>
      </c>
      <c r="E115" s="73" t="s">
        <v>236</v>
      </c>
      <c r="F115" s="64" t="s">
        <v>37</v>
      </c>
      <c r="G115" s="64">
        <v>15</v>
      </c>
      <c r="H115" s="59" t="s">
        <v>35</v>
      </c>
      <c r="I115" s="61"/>
      <c r="J115" s="62">
        <f t="shared" si="4"/>
        <v>0</v>
      </c>
      <c r="K115" s="62">
        <f t="shared" si="5"/>
        <v>0</v>
      </c>
      <c r="L115" s="60"/>
    </row>
    <row r="116" spans="1:12" s="36" customFormat="1" x14ac:dyDescent="0.2">
      <c r="A116" s="38" t="s">
        <v>68</v>
      </c>
      <c r="B116" s="39"/>
      <c r="C116" s="39"/>
      <c r="D116" s="40"/>
      <c r="E116" s="39"/>
      <c r="F116" s="41"/>
      <c r="G116" s="42"/>
      <c r="H116" s="42"/>
      <c r="I116" s="74"/>
      <c r="J116" s="43"/>
      <c r="K116" s="44"/>
      <c r="L116" s="75"/>
    </row>
    <row r="117" spans="1:12" s="36" customFormat="1" x14ac:dyDescent="0.2">
      <c r="A117" s="59">
        <v>84</v>
      </c>
      <c r="B117" s="36" t="s">
        <v>44</v>
      </c>
      <c r="C117" s="59" t="s">
        <v>68</v>
      </c>
      <c r="D117" s="59" t="s">
        <v>69</v>
      </c>
      <c r="E117" s="73" t="s">
        <v>70</v>
      </c>
      <c r="F117" s="64" t="s">
        <v>37</v>
      </c>
      <c r="G117" s="64">
        <v>35</v>
      </c>
      <c r="H117" s="59" t="s">
        <v>35</v>
      </c>
      <c r="I117" s="61"/>
      <c r="J117" s="62">
        <f t="shared" si="4"/>
        <v>0</v>
      </c>
      <c r="K117" s="62">
        <f t="shared" si="5"/>
        <v>0</v>
      </c>
      <c r="L117" s="60"/>
    </row>
    <row r="118" spans="1:12" s="36" customFormat="1" x14ac:dyDescent="0.2">
      <c r="A118" s="38" t="s">
        <v>237</v>
      </c>
      <c r="B118" s="39"/>
      <c r="C118" s="39"/>
      <c r="D118" s="40"/>
      <c r="E118" s="39"/>
      <c r="F118" s="41"/>
      <c r="G118" s="42"/>
      <c r="H118" s="42"/>
      <c r="I118" s="74"/>
      <c r="J118" s="43"/>
      <c r="K118" s="44"/>
      <c r="L118" s="75"/>
    </row>
    <row r="119" spans="1:12" s="36" customFormat="1" x14ac:dyDescent="0.2">
      <c r="A119" s="59">
        <v>85</v>
      </c>
      <c r="B119" s="36" t="s">
        <v>44</v>
      </c>
      <c r="C119" s="59" t="s">
        <v>237</v>
      </c>
      <c r="D119" s="59" t="s">
        <v>238</v>
      </c>
      <c r="E119" s="73" t="s">
        <v>239</v>
      </c>
      <c r="F119" s="64" t="s">
        <v>37</v>
      </c>
      <c r="G119" s="64">
        <v>60</v>
      </c>
      <c r="H119" s="59" t="s">
        <v>35</v>
      </c>
      <c r="I119" s="61"/>
      <c r="J119" s="62">
        <f t="shared" si="4"/>
        <v>0</v>
      </c>
      <c r="K119" s="62">
        <f t="shared" si="5"/>
        <v>0</v>
      </c>
      <c r="L119" s="60"/>
    </row>
    <row r="120" spans="1:12" s="36" customFormat="1" x14ac:dyDescent="0.2">
      <c r="A120" s="59">
        <v>86</v>
      </c>
      <c r="B120" s="36" t="s">
        <v>44</v>
      </c>
      <c r="C120" s="59" t="s">
        <v>237</v>
      </c>
      <c r="D120" s="59" t="s">
        <v>240</v>
      </c>
      <c r="E120" s="73" t="s">
        <v>241</v>
      </c>
      <c r="F120" s="64" t="s">
        <v>37</v>
      </c>
      <c r="G120" s="64">
        <v>60</v>
      </c>
      <c r="H120" s="59" t="s">
        <v>35</v>
      </c>
      <c r="I120" s="61"/>
      <c r="J120" s="62">
        <f t="shared" si="4"/>
        <v>0</v>
      </c>
      <c r="K120" s="62">
        <f t="shared" si="5"/>
        <v>0</v>
      </c>
      <c r="L120" s="60"/>
    </row>
    <row r="121" spans="1:12" s="36" customFormat="1" x14ac:dyDescent="0.2">
      <c r="A121" s="38" t="s">
        <v>34</v>
      </c>
      <c r="B121" s="39"/>
      <c r="C121" s="39"/>
      <c r="D121" s="40"/>
      <c r="E121" s="39"/>
      <c r="F121" s="41"/>
      <c r="G121" s="42"/>
      <c r="H121" s="42"/>
      <c r="I121" s="74"/>
      <c r="J121" s="43"/>
      <c r="K121" s="44"/>
      <c r="L121" s="75"/>
    </row>
    <row r="122" spans="1:12" s="36" customFormat="1" x14ac:dyDescent="0.2">
      <c r="A122" s="59">
        <v>87</v>
      </c>
      <c r="B122" s="36" t="s">
        <v>44</v>
      </c>
      <c r="C122" s="63" t="s">
        <v>34</v>
      </c>
      <c r="D122" s="71" t="s">
        <v>242</v>
      </c>
      <c r="E122" s="73" t="s">
        <v>243</v>
      </c>
      <c r="F122" s="64" t="s">
        <v>37</v>
      </c>
      <c r="G122" s="64">
        <v>300</v>
      </c>
      <c r="H122" s="59" t="s">
        <v>35</v>
      </c>
      <c r="I122" s="61"/>
      <c r="J122" s="62">
        <f t="shared" si="4"/>
        <v>0</v>
      </c>
      <c r="K122" s="62">
        <f t="shared" si="5"/>
        <v>0</v>
      </c>
      <c r="L122" s="58"/>
    </row>
    <row r="123" spans="1:12" s="36" customFormat="1" x14ac:dyDescent="0.2">
      <c r="A123" s="59">
        <v>88</v>
      </c>
      <c r="B123" s="36" t="s">
        <v>44</v>
      </c>
      <c r="C123" s="59" t="s">
        <v>34</v>
      </c>
      <c r="D123" s="59" t="s">
        <v>244</v>
      </c>
      <c r="E123" s="73" t="s">
        <v>245</v>
      </c>
      <c r="F123" s="64" t="s">
        <v>37</v>
      </c>
      <c r="G123" s="64">
        <v>80</v>
      </c>
      <c r="H123" s="59" t="s">
        <v>35</v>
      </c>
      <c r="I123" s="61"/>
      <c r="J123" s="62">
        <f t="shared" si="4"/>
        <v>0</v>
      </c>
      <c r="K123" s="62">
        <f t="shared" si="5"/>
        <v>0</v>
      </c>
      <c r="L123" s="60"/>
    </row>
    <row r="124" spans="1:12" s="36" customFormat="1" x14ac:dyDescent="0.2">
      <c r="A124" s="59">
        <v>89</v>
      </c>
      <c r="B124" s="36" t="s">
        <v>44</v>
      </c>
      <c r="C124" s="63" t="s">
        <v>34</v>
      </c>
      <c r="D124" s="71" t="s">
        <v>246</v>
      </c>
      <c r="E124" s="73" t="s">
        <v>247</v>
      </c>
      <c r="F124" s="64" t="s">
        <v>37</v>
      </c>
      <c r="G124" s="64">
        <v>120</v>
      </c>
      <c r="H124" s="59" t="s">
        <v>35</v>
      </c>
      <c r="I124" s="61"/>
      <c r="J124" s="62">
        <f t="shared" si="4"/>
        <v>0</v>
      </c>
      <c r="K124" s="62">
        <f t="shared" si="5"/>
        <v>0</v>
      </c>
      <c r="L124" s="58"/>
    </row>
    <row r="125" spans="1:12" s="36" customFormat="1" x14ac:dyDescent="0.2">
      <c r="A125" s="59">
        <v>90</v>
      </c>
      <c r="B125" s="36" t="s">
        <v>44</v>
      </c>
      <c r="C125" s="59" t="s">
        <v>34</v>
      </c>
      <c r="D125" s="59" t="s">
        <v>248</v>
      </c>
      <c r="E125" s="73" t="s">
        <v>249</v>
      </c>
      <c r="F125" s="64" t="s">
        <v>37</v>
      </c>
      <c r="G125" s="64">
        <v>230</v>
      </c>
      <c r="H125" s="59" t="s">
        <v>35</v>
      </c>
      <c r="I125" s="61"/>
      <c r="J125" s="62">
        <f t="shared" si="4"/>
        <v>0</v>
      </c>
      <c r="K125" s="62">
        <f t="shared" si="5"/>
        <v>0</v>
      </c>
      <c r="L125" s="60"/>
    </row>
    <row r="126" spans="1:12" s="36" customFormat="1" x14ac:dyDescent="0.2">
      <c r="A126" s="59">
        <v>91</v>
      </c>
      <c r="B126" s="36" t="s">
        <v>44</v>
      </c>
      <c r="C126" s="59" t="s">
        <v>34</v>
      </c>
      <c r="D126" s="59" t="s">
        <v>250</v>
      </c>
      <c r="E126" s="73" t="s">
        <v>251</v>
      </c>
      <c r="F126" s="64" t="s">
        <v>37</v>
      </c>
      <c r="G126" s="64">
        <v>10</v>
      </c>
      <c r="H126" s="59" t="s">
        <v>35</v>
      </c>
      <c r="I126" s="61"/>
      <c r="J126" s="62">
        <f t="shared" si="4"/>
        <v>0</v>
      </c>
      <c r="K126" s="62">
        <f t="shared" si="5"/>
        <v>0</v>
      </c>
      <c r="L126" s="60"/>
    </row>
    <row r="127" spans="1:12" s="36" customFormat="1" x14ac:dyDescent="0.2">
      <c r="A127" s="59">
        <v>92</v>
      </c>
      <c r="B127" s="36" t="s">
        <v>44</v>
      </c>
      <c r="C127" s="59" t="s">
        <v>34</v>
      </c>
      <c r="D127" s="59" t="s">
        <v>71</v>
      </c>
      <c r="E127" s="73" t="s">
        <v>72</v>
      </c>
      <c r="F127" s="64" t="s">
        <v>37</v>
      </c>
      <c r="G127" s="64">
        <v>400</v>
      </c>
      <c r="H127" s="59" t="s">
        <v>35</v>
      </c>
      <c r="I127" s="61"/>
      <c r="J127" s="62">
        <f t="shared" si="4"/>
        <v>0</v>
      </c>
      <c r="K127" s="62">
        <f t="shared" si="5"/>
        <v>0</v>
      </c>
      <c r="L127" s="60"/>
    </row>
    <row r="128" spans="1:12" s="36" customFormat="1" x14ac:dyDescent="0.2">
      <c r="A128" s="59">
        <v>93</v>
      </c>
      <c r="B128" s="36" t="s">
        <v>44</v>
      </c>
      <c r="C128" s="59" t="s">
        <v>34</v>
      </c>
      <c r="D128" s="59" t="s">
        <v>73</v>
      </c>
      <c r="E128" s="73" t="s">
        <v>74</v>
      </c>
      <c r="F128" s="64" t="s">
        <v>37</v>
      </c>
      <c r="G128" s="64">
        <v>40</v>
      </c>
      <c r="H128" s="59" t="s">
        <v>35</v>
      </c>
      <c r="I128" s="61"/>
      <c r="J128" s="62">
        <f t="shared" si="4"/>
        <v>0</v>
      </c>
      <c r="K128" s="62">
        <f t="shared" si="5"/>
        <v>0</v>
      </c>
      <c r="L128" s="60"/>
    </row>
    <row r="129" spans="1:12" s="36" customFormat="1" x14ac:dyDescent="0.2">
      <c r="A129" s="59">
        <v>94</v>
      </c>
      <c r="B129" s="36" t="s">
        <v>44</v>
      </c>
      <c r="C129" s="59" t="s">
        <v>34</v>
      </c>
      <c r="D129" s="59" t="s">
        <v>252</v>
      </c>
      <c r="E129" s="73" t="s">
        <v>253</v>
      </c>
      <c r="F129" s="64" t="s">
        <v>37</v>
      </c>
      <c r="G129" s="64">
        <v>80</v>
      </c>
      <c r="H129" s="59" t="s">
        <v>35</v>
      </c>
      <c r="I129" s="61"/>
      <c r="J129" s="62">
        <f t="shared" si="4"/>
        <v>0</v>
      </c>
      <c r="K129" s="62">
        <f t="shared" si="5"/>
        <v>0</v>
      </c>
      <c r="L129" s="60"/>
    </row>
    <row r="130" spans="1:12" s="36" customFormat="1" x14ac:dyDescent="0.2">
      <c r="A130" s="38" t="s">
        <v>254</v>
      </c>
      <c r="B130" s="39"/>
      <c r="C130" s="39"/>
      <c r="D130" s="40"/>
      <c r="E130" s="39"/>
      <c r="F130" s="41"/>
      <c r="G130" s="42"/>
      <c r="H130" s="42"/>
      <c r="I130" s="74"/>
      <c r="J130" s="43"/>
      <c r="K130" s="44"/>
      <c r="L130" s="75"/>
    </row>
    <row r="131" spans="1:12" s="36" customFormat="1" x14ac:dyDescent="0.2">
      <c r="A131" s="59">
        <v>95</v>
      </c>
      <c r="B131" s="36" t="s">
        <v>44</v>
      </c>
      <c r="C131" s="59" t="s">
        <v>254</v>
      </c>
      <c r="D131" s="59" t="s">
        <v>255</v>
      </c>
      <c r="E131" s="73" t="s">
        <v>256</v>
      </c>
      <c r="F131" s="64" t="s">
        <v>38</v>
      </c>
      <c r="G131" s="64">
        <v>1</v>
      </c>
      <c r="H131" s="59" t="s">
        <v>35</v>
      </c>
      <c r="I131" s="61"/>
      <c r="J131" s="62">
        <f t="shared" si="4"/>
        <v>0</v>
      </c>
      <c r="K131" s="62">
        <f t="shared" si="5"/>
        <v>0</v>
      </c>
      <c r="L131" s="60"/>
    </row>
    <row r="132" spans="1:12" s="36" customFormat="1" x14ac:dyDescent="0.2">
      <c r="A132" s="59">
        <v>96</v>
      </c>
      <c r="B132" s="36" t="s">
        <v>44</v>
      </c>
      <c r="C132" s="59" t="s">
        <v>254</v>
      </c>
      <c r="D132" s="59" t="s">
        <v>257</v>
      </c>
      <c r="E132" s="73" t="s">
        <v>258</v>
      </c>
      <c r="F132" s="64" t="s">
        <v>38</v>
      </c>
      <c r="G132" s="64">
        <v>4</v>
      </c>
      <c r="H132" s="59" t="s">
        <v>35</v>
      </c>
      <c r="I132" s="61"/>
      <c r="J132" s="62">
        <f t="shared" si="4"/>
        <v>0</v>
      </c>
      <c r="K132" s="62">
        <f t="shared" si="5"/>
        <v>0</v>
      </c>
      <c r="L132" s="60"/>
    </row>
    <row r="133" spans="1:12" s="36" customFormat="1" x14ac:dyDescent="0.2">
      <c r="A133" s="59">
        <v>97</v>
      </c>
      <c r="B133" s="36" t="s">
        <v>44</v>
      </c>
      <c r="C133" s="59" t="s">
        <v>254</v>
      </c>
      <c r="D133" s="63" t="s">
        <v>259</v>
      </c>
      <c r="E133" s="73" t="s">
        <v>260</v>
      </c>
      <c r="F133" s="64" t="s">
        <v>37</v>
      </c>
      <c r="G133" s="64">
        <v>1</v>
      </c>
      <c r="H133" s="59" t="s">
        <v>35</v>
      </c>
      <c r="I133" s="61"/>
      <c r="J133" s="62">
        <f t="shared" si="4"/>
        <v>0</v>
      </c>
      <c r="K133" s="62">
        <f t="shared" si="5"/>
        <v>0</v>
      </c>
      <c r="L133" s="58"/>
    </row>
    <row r="134" spans="1:12" s="36" customFormat="1" x14ac:dyDescent="0.2">
      <c r="A134" s="59">
        <v>98</v>
      </c>
      <c r="B134" s="36" t="s">
        <v>44</v>
      </c>
      <c r="C134" s="59" t="s">
        <v>254</v>
      </c>
      <c r="D134" s="59" t="s">
        <v>261</v>
      </c>
      <c r="E134" s="73" t="s">
        <v>262</v>
      </c>
      <c r="F134" s="64" t="s">
        <v>37</v>
      </c>
      <c r="G134" s="64">
        <v>1</v>
      </c>
      <c r="H134" s="59" t="s">
        <v>35</v>
      </c>
      <c r="I134" s="61"/>
      <c r="J134" s="62">
        <f t="shared" si="4"/>
        <v>0</v>
      </c>
      <c r="K134" s="62">
        <f t="shared" si="5"/>
        <v>0</v>
      </c>
      <c r="L134" s="60"/>
    </row>
    <row r="135" spans="1:12" s="36" customFormat="1" x14ac:dyDescent="0.2">
      <c r="A135" s="59">
        <v>99</v>
      </c>
      <c r="B135" s="36" t="s">
        <v>44</v>
      </c>
      <c r="C135" s="59" t="s">
        <v>254</v>
      </c>
      <c r="D135" s="59" t="s">
        <v>263</v>
      </c>
      <c r="E135" s="73" t="s">
        <v>264</v>
      </c>
      <c r="F135" s="64" t="s">
        <v>37</v>
      </c>
      <c r="G135" s="64">
        <v>20</v>
      </c>
      <c r="H135" s="59" t="s">
        <v>35</v>
      </c>
      <c r="I135" s="61"/>
      <c r="J135" s="62">
        <f t="shared" si="4"/>
        <v>0</v>
      </c>
      <c r="K135" s="62">
        <f t="shared" si="5"/>
        <v>0</v>
      </c>
      <c r="L135" s="60"/>
    </row>
    <row r="136" spans="1:12" s="36" customFormat="1" x14ac:dyDescent="0.2">
      <c r="A136" s="59">
        <v>100</v>
      </c>
      <c r="B136" s="36" t="s">
        <v>44</v>
      </c>
      <c r="C136" s="59" t="s">
        <v>254</v>
      </c>
      <c r="D136" s="63" t="s">
        <v>265</v>
      </c>
      <c r="E136" s="73" t="s">
        <v>266</v>
      </c>
      <c r="F136" s="64" t="s">
        <v>37</v>
      </c>
      <c r="G136" s="64">
        <v>1</v>
      </c>
      <c r="H136" s="59" t="s">
        <v>35</v>
      </c>
      <c r="I136" s="61"/>
      <c r="J136" s="62">
        <f t="shared" si="4"/>
        <v>0</v>
      </c>
      <c r="K136" s="62">
        <f t="shared" si="5"/>
        <v>0</v>
      </c>
      <c r="L136" s="58"/>
    </row>
    <row r="137" spans="1:12" s="36" customFormat="1" x14ac:dyDescent="0.2">
      <c r="A137" s="59">
        <v>101</v>
      </c>
      <c r="B137" s="36" t="s">
        <v>44</v>
      </c>
      <c r="C137" s="63" t="s">
        <v>254</v>
      </c>
      <c r="D137" s="71" t="s">
        <v>267</v>
      </c>
      <c r="E137" s="73" t="s">
        <v>268</v>
      </c>
      <c r="F137" s="64" t="s">
        <v>37</v>
      </c>
      <c r="G137" s="64">
        <v>3</v>
      </c>
      <c r="H137" s="59" t="s">
        <v>35</v>
      </c>
      <c r="I137" s="61"/>
      <c r="J137" s="62">
        <f t="shared" si="4"/>
        <v>0</v>
      </c>
      <c r="K137" s="62">
        <f t="shared" si="5"/>
        <v>0</v>
      </c>
      <c r="L137" s="58"/>
    </row>
    <row r="138" spans="1:12" s="36" customFormat="1" x14ac:dyDescent="0.2">
      <c r="A138" s="59">
        <v>102</v>
      </c>
      <c r="B138" s="36" t="s">
        <v>44</v>
      </c>
      <c r="C138" s="59" t="s">
        <v>254</v>
      </c>
      <c r="D138" s="59" t="s">
        <v>269</v>
      </c>
      <c r="E138" s="73" t="s">
        <v>270</v>
      </c>
      <c r="F138" s="64" t="s">
        <v>37</v>
      </c>
      <c r="G138" s="64">
        <v>1</v>
      </c>
      <c r="H138" s="59" t="s">
        <v>35</v>
      </c>
      <c r="I138" s="61"/>
      <c r="J138" s="62">
        <f t="shared" si="4"/>
        <v>0</v>
      </c>
      <c r="K138" s="62">
        <f t="shared" si="5"/>
        <v>0</v>
      </c>
      <c r="L138" s="60"/>
    </row>
    <row r="139" spans="1:12" s="36" customFormat="1" x14ac:dyDescent="0.2">
      <c r="A139" s="59">
        <v>103</v>
      </c>
      <c r="B139" s="36" t="s">
        <v>44</v>
      </c>
      <c r="C139" s="63" t="s">
        <v>254</v>
      </c>
      <c r="D139" s="71" t="s">
        <v>271</v>
      </c>
      <c r="E139" s="73" t="s">
        <v>272</v>
      </c>
      <c r="F139" s="64" t="s">
        <v>37</v>
      </c>
      <c r="G139" s="64">
        <v>2</v>
      </c>
      <c r="H139" s="59" t="s">
        <v>35</v>
      </c>
      <c r="I139" s="61"/>
      <c r="J139" s="62">
        <f t="shared" si="4"/>
        <v>0</v>
      </c>
      <c r="K139" s="62">
        <f t="shared" si="5"/>
        <v>0</v>
      </c>
      <c r="L139" s="58"/>
    </row>
    <row r="140" spans="1:12" s="36" customFormat="1" x14ac:dyDescent="0.2">
      <c r="A140" s="59">
        <v>104</v>
      </c>
      <c r="B140" s="36" t="s">
        <v>44</v>
      </c>
      <c r="C140" s="59" t="s">
        <v>254</v>
      </c>
      <c r="D140" s="59" t="s">
        <v>273</v>
      </c>
      <c r="E140" s="73" t="s">
        <v>274</v>
      </c>
      <c r="F140" s="64" t="s">
        <v>37</v>
      </c>
      <c r="G140" s="64">
        <v>1</v>
      </c>
      <c r="H140" s="59" t="s">
        <v>35</v>
      </c>
      <c r="I140" s="61"/>
      <c r="J140" s="62">
        <f t="shared" si="4"/>
        <v>0</v>
      </c>
      <c r="K140" s="62">
        <f t="shared" si="5"/>
        <v>0</v>
      </c>
      <c r="L140" s="60"/>
    </row>
    <row r="141" spans="1:12" s="36" customFormat="1" x14ac:dyDescent="0.2">
      <c r="A141" s="38" t="s">
        <v>45</v>
      </c>
      <c r="B141" s="39"/>
      <c r="C141" s="39"/>
      <c r="D141" s="40"/>
      <c r="E141" s="39"/>
      <c r="F141" s="41"/>
      <c r="G141" s="42"/>
      <c r="H141" s="42"/>
      <c r="I141" s="74"/>
      <c r="J141" s="43"/>
      <c r="K141" s="44"/>
      <c r="L141" s="75"/>
    </row>
    <row r="142" spans="1:12" s="36" customFormat="1" x14ac:dyDescent="0.2">
      <c r="A142" s="59">
        <v>105</v>
      </c>
      <c r="B142" s="36" t="s">
        <v>44</v>
      </c>
      <c r="C142" s="59" t="s">
        <v>45</v>
      </c>
      <c r="D142" s="59" t="s">
        <v>275</v>
      </c>
      <c r="E142" s="73" t="s">
        <v>276</v>
      </c>
      <c r="F142" s="64" t="s">
        <v>37</v>
      </c>
      <c r="G142" s="64">
        <v>2</v>
      </c>
      <c r="H142" s="59" t="s">
        <v>35</v>
      </c>
      <c r="I142" s="61"/>
      <c r="J142" s="62">
        <f t="shared" si="4"/>
        <v>0</v>
      </c>
      <c r="K142" s="62">
        <f t="shared" si="5"/>
        <v>0</v>
      </c>
      <c r="L142" s="60"/>
    </row>
    <row r="143" spans="1:12" s="36" customFormat="1" x14ac:dyDescent="0.2">
      <c r="A143" s="59">
        <v>106</v>
      </c>
      <c r="B143" s="36" t="s">
        <v>44</v>
      </c>
      <c r="C143" s="59" t="s">
        <v>45</v>
      </c>
      <c r="D143" s="59" t="s">
        <v>49</v>
      </c>
      <c r="E143" s="73" t="s">
        <v>50</v>
      </c>
      <c r="F143" s="64" t="s">
        <v>37</v>
      </c>
      <c r="G143" s="64">
        <v>30</v>
      </c>
      <c r="H143" s="59" t="s">
        <v>35</v>
      </c>
      <c r="I143" s="61"/>
      <c r="J143" s="62">
        <f t="shared" si="4"/>
        <v>0</v>
      </c>
      <c r="K143" s="62">
        <f t="shared" si="5"/>
        <v>0</v>
      </c>
      <c r="L143" s="60"/>
    </row>
    <row r="144" spans="1:12" s="36" customFormat="1" x14ac:dyDescent="0.2">
      <c r="A144" s="59">
        <v>107</v>
      </c>
      <c r="B144" s="36" t="s">
        <v>44</v>
      </c>
      <c r="C144" s="59" t="s">
        <v>45</v>
      </c>
      <c r="D144" s="59" t="s">
        <v>277</v>
      </c>
      <c r="E144" s="73" t="s">
        <v>278</v>
      </c>
      <c r="F144" s="64" t="s">
        <v>37</v>
      </c>
      <c r="G144" s="64">
        <v>150</v>
      </c>
      <c r="H144" s="59" t="s">
        <v>35</v>
      </c>
      <c r="I144" s="61"/>
      <c r="J144" s="62">
        <f t="shared" si="4"/>
        <v>0</v>
      </c>
      <c r="K144" s="62">
        <f t="shared" si="5"/>
        <v>0</v>
      </c>
      <c r="L144" s="60"/>
    </row>
    <row r="145" spans="1:12" s="36" customFormat="1" x14ac:dyDescent="0.2">
      <c r="A145" s="38" t="s">
        <v>41</v>
      </c>
      <c r="B145" s="39"/>
      <c r="C145" s="39"/>
      <c r="D145" s="40"/>
      <c r="E145" s="39"/>
      <c r="F145" s="41"/>
      <c r="G145" s="42"/>
      <c r="H145" s="42"/>
      <c r="I145" s="74"/>
      <c r="J145" s="43"/>
      <c r="K145" s="44"/>
      <c r="L145" s="75"/>
    </row>
    <row r="146" spans="1:12" s="36" customFormat="1" x14ac:dyDescent="0.2">
      <c r="A146" s="59">
        <v>108</v>
      </c>
      <c r="B146" s="36" t="s">
        <v>44</v>
      </c>
      <c r="C146" s="59" t="s">
        <v>41</v>
      </c>
      <c r="D146" s="59" t="s">
        <v>279</v>
      </c>
      <c r="E146" s="73" t="s">
        <v>280</v>
      </c>
      <c r="F146" s="64" t="s">
        <v>37</v>
      </c>
      <c r="G146" s="64">
        <v>20</v>
      </c>
      <c r="H146" s="59" t="s">
        <v>35</v>
      </c>
      <c r="I146" s="61"/>
      <c r="J146" s="62">
        <f t="shared" si="4"/>
        <v>0</v>
      </c>
      <c r="K146" s="62">
        <f t="shared" si="5"/>
        <v>0</v>
      </c>
      <c r="L146" s="60"/>
    </row>
    <row r="147" spans="1:12" s="36" customFormat="1" x14ac:dyDescent="0.2">
      <c r="A147" s="59">
        <v>109</v>
      </c>
      <c r="B147" s="36" t="s">
        <v>44</v>
      </c>
      <c r="C147" s="59" t="s">
        <v>41</v>
      </c>
      <c r="D147" s="59" t="s">
        <v>281</v>
      </c>
      <c r="E147" s="73" t="s">
        <v>282</v>
      </c>
      <c r="F147" s="64" t="s">
        <v>37</v>
      </c>
      <c r="G147" s="64">
        <v>10</v>
      </c>
      <c r="H147" s="59" t="s">
        <v>35</v>
      </c>
      <c r="I147" s="61"/>
      <c r="J147" s="62">
        <f t="shared" si="4"/>
        <v>0</v>
      </c>
      <c r="K147" s="62">
        <f t="shared" si="5"/>
        <v>0</v>
      </c>
      <c r="L147" s="60"/>
    </row>
    <row r="148" spans="1:12" s="36" customFormat="1" x14ac:dyDescent="0.2">
      <c r="A148" s="59">
        <v>110</v>
      </c>
      <c r="B148" s="36" t="s">
        <v>44</v>
      </c>
      <c r="C148" s="59" t="s">
        <v>41</v>
      </c>
      <c r="D148" s="59" t="s">
        <v>75</v>
      </c>
      <c r="E148" s="73" t="s">
        <v>76</v>
      </c>
      <c r="F148" s="64" t="s">
        <v>37</v>
      </c>
      <c r="G148" s="64">
        <v>40</v>
      </c>
      <c r="H148" s="59" t="s">
        <v>35</v>
      </c>
      <c r="I148" s="61"/>
      <c r="J148" s="62">
        <f t="shared" si="4"/>
        <v>0</v>
      </c>
      <c r="K148" s="62">
        <f t="shared" si="5"/>
        <v>0</v>
      </c>
      <c r="L148" s="60"/>
    </row>
    <row r="149" spans="1:12" s="36" customFormat="1" x14ac:dyDescent="0.2">
      <c r="A149" s="59">
        <v>111</v>
      </c>
      <c r="B149" s="36" t="s">
        <v>44</v>
      </c>
      <c r="C149" s="59" t="s">
        <v>41</v>
      </c>
      <c r="D149" s="59" t="s">
        <v>283</v>
      </c>
      <c r="E149" s="73" t="s">
        <v>284</v>
      </c>
      <c r="F149" s="64" t="s">
        <v>37</v>
      </c>
      <c r="G149" s="64">
        <v>500</v>
      </c>
      <c r="H149" s="59" t="s">
        <v>35</v>
      </c>
      <c r="I149" s="61"/>
      <c r="J149" s="62">
        <f t="shared" si="4"/>
        <v>0</v>
      </c>
      <c r="K149" s="62">
        <f t="shared" si="5"/>
        <v>0</v>
      </c>
      <c r="L149" s="60"/>
    </row>
    <row r="150" spans="1:12" s="36" customFormat="1" x14ac:dyDescent="0.2">
      <c r="A150" s="38" t="s">
        <v>42</v>
      </c>
      <c r="B150" s="39"/>
      <c r="C150" s="39"/>
      <c r="D150" s="40"/>
      <c r="E150" s="39"/>
      <c r="F150" s="41"/>
      <c r="G150" s="42"/>
      <c r="H150" s="42"/>
      <c r="I150" s="74"/>
      <c r="J150" s="43"/>
      <c r="K150" s="44"/>
      <c r="L150" s="75"/>
    </row>
    <row r="151" spans="1:12" s="36" customFormat="1" x14ac:dyDescent="0.2">
      <c r="A151" s="59">
        <v>112</v>
      </c>
      <c r="B151" s="36" t="s">
        <v>44</v>
      </c>
      <c r="C151" s="59" t="s">
        <v>42</v>
      </c>
      <c r="D151" s="59" t="s">
        <v>285</v>
      </c>
      <c r="E151" s="73" t="s">
        <v>286</v>
      </c>
      <c r="F151" s="64" t="s">
        <v>37</v>
      </c>
      <c r="G151" s="64">
        <v>25</v>
      </c>
      <c r="H151" s="59" t="s">
        <v>35</v>
      </c>
      <c r="I151" s="61"/>
      <c r="J151" s="62">
        <f t="shared" si="4"/>
        <v>0</v>
      </c>
      <c r="K151" s="62">
        <f t="shared" si="5"/>
        <v>0</v>
      </c>
      <c r="L151" s="60"/>
    </row>
    <row r="152" spans="1:12" s="36" customFormat="1" x14ac:dyDescent="0.2">
      <c r="A152" s="59">
        <v>113</v>
      </c>
      <c r="B152" s="36" t="s">
        <v>44</v>
      </c>
      <c r="C152" s="59" t="s">
        <v>42</v>
      </c>
      <c r="D152" s="59" t="s">
        <v>287</v>
      </c>
      <c r="E152" s="73" t="s">
        <v>288</v>
      </c>
      <c r="F152" s="64" t="s">
        <v>37</v>
      </c>
      <c r="G152" s="64">
        <v>60</v>
      </c>
      <c r="H152" s="59" t="s">
        <v>35</v>
      </c>
      <c r="I152" s="61"/>
      <c r="J152" s="62">
        <f t="shared" si="4"/>
        <v>0</v>
      </c>
      <c r="K152" s="62">
        <f t="shared" si="5"/>
        <v>0</v>
      </c>
      <c r="L152" s="60"/>
    </row>
    <row r="153" spans="1:12" s="36" customFormat="1" x14ac:dyDescent="0.2">
      <c r="A153" s="59">
        <v>114</v>
      </c>
      <c r="B153" s="36" t="s">
        <v>44</v>
      </c>
      <c r="C153" s="59" t="s">
        <v>42</v>
      </c>
      <c r="D153" s="59" t="s">
        <v>289</v>
      </c>
      <c r="E153" s="73" t="s">
        <v>290</v>
      </c>
      <c r="F153" s="64" t="s">
        <v>37</v>
      </c>
      <c r="G153" s="64">
        <v>20</v>
      </c>
      <c r="H153" s="59" t="s">
        <v>35</v>
      </c>
      <c r="I153" s="61"/>
      <c r="J153" s="62">
        <f t="shared" si="4"/>
        <v>0</v>
      </c>
      <c r="K153" s="62">
        <f t="shared" si="5"/>
        <v>0</v>
      </c>
      <c r="L153" s="60"/>
    </row>
    <row r="154" spans="1:12" s="36" customFormat="1" x14ac:dyDescent="0.2">
      <c r="A154" s="59">
        <v>115</v>
      </c>
      <c r="B154" s="36" t="s">
        <v>44</v>
      </c>
      <c r="C154" s="63" t="s">
        <v>42</v>
      </c>
      <c r="D154" s="71" t="s">
        <v>291</v>
      </c>
      <c r="E154" s="73" t="s">
        <v>292</v>
      </c>
      <c r="F154" s="64" t="s">
        <v>37</v>
      </c>
      <c r="G154" s="64">
        <v>20</v>
      </c>
      <c r="H154" s="59" t="s">
        <v>35</v>
      </c>
      <c r="I154" s="61"/>
      <c r="J154" s="62">
        <f t="shared" si="4"/>
        <v>0</v>
      </c>
      <c r="K154" s="62">
        <f t="shared" si="5"/>
        <v>0</v>
      </c>
      <c r="L154" s="58"/>
    </row>
    <row r="155" spans="1:12" s="36" customFormat="1" x14ac:dyDescent="0.2">
      <c r="A155" s="59">
        <v>116</v>
      </c>
      <c r="B155" s="36" t="s">
        <v>44</v>
      </c>
      <c r="C155" s="59" t="s">
        <v>42</v>
      </c>
      <c r="D155" s="59" t="s">
        <v>293</v>
      </c>
      <c r="E155" s="73" t="s">
        <v>294</v>
      </c>
      <c r="F155" s="64" t="s">
        <v>37</v>
      </c>
      <c r="G155" s="64">
        <v>10</v>
      </c>
      <c r="H155" s="59" t="s">
        <v>35</v>
      </c>
      <c r="I155" s="61"/>
      <c r="J155" s="62">
        <f t="shared" si="4"/>
        <v>0</v>
      </c>
      <c r="K155" s="62">
        <f t="shared" si="5"/>
        <v>0</v>
      </c>
      <c r="L155" s="60"/>
    </row>
    <row r="156" spans="1:12" s="36" customFormat="1" x14ac:dyDescent="0.2">
      <c r="A156" s="59">
        <v>117</v>
      </c>
      <c r="B156" s="36" t="s">
        <v>44</v>
      </c>
      <c r="C156" s="59" t="s">
        <v>42</v>
      </c>
      <c r="D156" s="59" t="s">
        <v>295</v>
      </c>
      <c r="E156" s="73" t="s">
        <v>296</v>
      </c>
      <c r="F156" s="64" t="s">
        <v>37</v>
      </c>
      <c r="G156" s="64">
        <v>20</v>
      </c>
      <c r="H156" s="59" t="s">
        <v>35</v>
      </c>
      <c r="I156" s="61"/>
      <c r="J156" s="62">
        <f t="shared" si="4"/>
        <v>0</v>
      </c>
      <c r="K156" s="62">
        <f t="shared" si="5"/>
        <v>0</v>
      </c>
      <c r="L156" s="60"/>
    </row>
    <row r="157" spans="1:12" s="36" customFormat="1" x14ac:dyDescent="0.2">
      <c r="A157" s="59">
        <v>118</v>
      </c>
      <c r="B157" s="36" t="s">
        <v>44</v>
      </c>
      <c r="C157" s="59" t="s">
        <v>42</v>
      </c>
      <c r="D157" s="59" t="s">
        <v>297</v>
      </c>
      <c r="E157" s="73" t="s">
        <v>298</v>
      </c>
      <c r="F157" s="64" t="s">
        <v>37</v>
      </c>
      <c r="G157" s="64">
        <v>10</v>
      </c>
      <c r="H157" s="59" t="s">
        <v>35</v>
      </c>
      <c r="I157" s="61"/>
      <c r="J157" s="62">
        <f t="shared" si="4"/>
        <v>0</v>
      </c>
      <c r="K157" s="62">
        <f t="shared" si="5"/>
        <v>0</v>
      </c>
      <c r="L157" s="60"/>
    </row>
    <row r="158" spans="1:12" s="36" customFormat="1" x14ac:dyDescent="0.2">
      <c r="A158" s="59">
        <v>119</v>
      </c>
      <c r="B158" s="36" t="s">
        <v>44</v>
      </c>
      <c r="C158" s="59" t="s">
        <v>42</v>
      </c>
      <c r="D158" s="59" t="s">
        <v>77</v>
      </c>
      <c r="E158" s="73" t="s">
        <v>78</v>
      </c>
      <c r="F158" s="64" t="s">
        <v>37</v>
      </c>
      <c r="G158" s="64">
        <v>30</v>
      </c>
      <c r="H158" s="59" t="s">
        <v>35</v>
      </c>
      <c r="I158" s="61"/>
      <c r="J158" s="62">
        <f t="shared" si="4"/>
        <v>0</v>
      </c>
      <c r="K158" s="62">
        <f t="shared" si="5"/>
        <v>0</v>
      </c>
      <c r="L158" s="60"/>
    </row>
    <row r="159" spans="1:12" s="36" customFormat="1" x14ac:dyDescent="0.2">
      <c r="A159" s="59">
        <v>120</v>
      </c>
      <c r="B159" s="36" t="s">
        <v>44</v>
      </c>
      <c r="C159" s="59" t="s">
        <v>42</v>
      </c>
      <c r="D159" s="59" t="s">
        <v>299</v>
      </c>
      <c r="E159" s="73" t="s">
        <v>300</v>
      </c>
      <c r="F159" s="64" t="s">
        <v>37</v>
      </c>
      <c r="G159" s="64">
        <v>20</v>
      </c>
      <c r="H159" s="59" t="s">
        <v>35</v>
      </c>
      <c r="I159" s="61"/>
      <c r="J159" s="62">
        <f t="shared" si="4"/>
        <v>0</v>
      </c>
      <c r="K159" s="62">
        <f t="shared" si="5"/>
        <v>0</v>
      </c>
      <c r="L159" s="60"/>
    </row>
    <row r="160" spans="1:12" s="36" customFormat="1" x14ac:dyDescent="0.2">
      <c r="A160" s="59">
        <v>121</v>
      </c>
      <c r="B160" s="36" t="s">
        <v>44</v>
      </c>
      <c r="C160" s="59" t="s">
        <v>42</v>
      </c>
      <c r="D160" s="59" t="s">
        <v>301</v>
      </c>
      <c r="E160" s="73" t="s">
        <v>302</v>
      </c>
      <c r="F160" s="64" t="s">
        <v>37</v>
      </c>
      <c r="G160" s="64">
        <v>40</v>
      </c>
      <c r="H160" s="59" t="s">
        <v>35</v>
      </c>
      <c r="I160" s="61"/>
      <c r="J160" s="62">
        <f t="shared" si="4"/>
        <v>0</v>
      </c>
      <c r="K160" s="62">
        <f t="shared" si="5"/>
        <v>0</v>
      </c>
      <c r="L160" s="60"/>
    </row>
    <row r="161" spans="1:12" s="36" customFormat="1" x14ac:dyDescent="0.2">
      <c r="A161" s="38" t="s">
        <v>43</v>
      </c>
      <c r="B161" s="39"/>
      <c r="C161" s="39"/>
      <c r="D161" s="40"/>
      <c r="E161" s="39"/>
      <c r="F161" s="41"/>
      <c r="G161" s="42"/>
      <c r="H161" s="42"/>
      <c r="I161" s="74"/>
      <c r="J161" s="43"/>
      <c r="K161" s="44"/>
      <c r="L161" s="75"/>
    </row>
    <row r="162" spans="1:12" s="36" customFormat="1" x14ac:dyDescent="0.2">
      <c r="A162" s="59">
        <v>122</v>
      </c>
      <c r="B162" s="36" t="s">
        <v>44</v>
      </c>
      <c r="C162" s="59" t="s">
        <v>43</v>
      </c>
      <c r="D162" s="59" t="s">
        <v>79</v>
      </c>
      <c r="E162" s="73" t="s">
        <v>80</v>
      </c>
      <c r="F162" s="64" t="s">
        <v>37</v>
      </c>
      <c r="G162" s="64">
        <v>300</v>
      </c>
      <c r="H162" s="59" t="s">
        <v>35</v>
      </c>
      <c r="I162" s="61"/>
      <c r="J162" s="62">
        <f t="shared" si="4"/>
        <v>0</v>
      </c>
      <c r="K162" s="62">
        <f t="shared" si="5"/>
        <v>0</v>
      </c>
      <c r="L162" s="60"/>
    </row>
    <row r="163" spans="1:12" s="36" customFormat="1" x14ac:dyDescent="0.2">
      <c r="A163" s="59">
        <v>123</v>
      </c>
      <c r="B163" s="36" t="s">
        <v>44</v>
      </c>
      <c r="C163" s="59" t="s">
        <v>43</v>
      </c>
      <c r="D163" s="59" t="s">
        <v>303</v>
      </c>
      <c r="E163" s="73" t="s">
        <v>304</v>
      </c>
      <c r="F163" s="64" t="s">
        <v>37</v>
      </c>
      <c r="G163" s="64">
        <v>50</v>
      </c>
      <c r="H163" s="59" t="s">
        <v>35</v>
      </c>
      <c r="I163" s="61"/>
      <c r="J163" s="62">
        <f t="shared" si="4"/>
        <v>0</v>
      </c>
      <c r="K163" s="62">
        <f t="shared" si="5"/>
        <v>0</v>
      </c>
      <c r="L163" s="60"/>
    </row>
    <row r="164" spans="1:12" s="36" customFormat="1" x14ac:dyDescent="0.2">
      <c r="A164" s="59">
        <v>124</v>
      </c>
      <c r="B164" s="36" t="s">
        <v>44</v>
      </c>
      <c r="C164" s="59" t="s">
        <v>43</v>
      </c>
      <c r="D164" s="59" t="s">
        <v>81</v>
      </c>
      <c r="E164" s="73" t="s">
        <v>82</v>
      </c>
      <c r="F164" s="64" t="s">
        <v>37</v>
      </c>
      <c r="G164" s="64">
        <v>30</v>
      </c>
      <c r="H164" s="59" t="s">
        <v>35</v>
      </c>
      <c r="I164" s="61"/>
      <c r="J164" s="62">
        <f t="shared" si="4"/>
        <v>0</v>
      </c>
      <c r="K164" s="62">
        <f t="shared" si="5"/>
        <v>0</v>
      </c>
      <c r="L164" s="60"/>
    </row>
    <row r="167" spans="1:12" x14ac:dyDescent="0.2">
      <c r="J167" s="56" t="s">
        <v>26</v>
      </c>
      <c r="K167" s="56" t="s">
        <v>27</v>
      </c>
    </row>
    <row r="168" spans="1:12" ht="25.5" x14ac:dyDescent="0.2">
      <c r="J168" s="57" t="s">
        <v>305</v>
      </c>
      <c r="K168" s="57" t="s">
        <v>306</v>
      </c>
    </row>
  </sheetData>
  <sheetProtection algorithmName="SHA-512" hashValue="XFJVSv/D60Ft5E6HIQ+Owqp2QOu36AC0M1uwOtN7AUNjZ266yiJPwSYnbTVVhW6/wGgzf0Uo8uUm62C477moXw==" saltValue="FhOkoxxKpwIMrMZdbZ3C3g==" spinCount="100000" sheet="1" autoFilter="0" pivotTables="0"/>
  <autoFilter ref="A21:L16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2024-11-26T18:23:13Z</cp:lastPrinted>
  <dcterms:created xsi:type="dcterms:W3CDTF">2019-08-27T18:47:03Z</dcterms:created>
  <dcterms:modified xsi:type="dcterms:W3CDTF">2025-01-03T17:33:10Z</dcterms:modified>
</cp:coreProperties>
</file>